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7\"/>
    </mc:Choice>
  </mc:AlternateContent>
  <bookViews>
    <workbookView xWindow="360" yWindow="15" windowWidth="20955" windowHeight="9720" tabRatio="84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V29" i="10" l="1"/>
  <c r="AC29" i="10" s="1"/>
  <c r="V27" i="10"/>
  <c r="V54" i="10"/>
  <c r="AC54" i="10" s="1"/>
  <c r="AC25" i="10"/>
  <c r="AC26" i="10"/>
  <c r="AC27"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l="1"/>
  <c r="F24" i="10"/>
  <c r="E24" i="10"/>
  <c r="D30"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E30" i="10" l="1"/>
  <c r="D62" i="10"/>
  <c r="V62" i="10" s="1"/>
  <c r="AC62" i="10" s="1"/>
  <c r="F30" i="10"/>
  <c r="C49" i="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X83" i="13"/>
  <c r="AT83" i="13"/>
  <c r="AP83" i="13"/>
  <c r="AL83" i="13"/>
  <c r="AH83" i="13"/>
  <c r="AD83" i="13"/>
  <c r="Z83" i="13"/>
  <c r="V83" i="13"/>
  <c r="R83" i="13"/>
  <c r="N83" i="13"/>
  <c r="J83" i="13"/>
  <c r="F83" i="13"/>
  <c r="B83" i="13"/>
  <c r="B82" i="13"/>
  <c r="C80" i="13"/>
  <c r="B80" i="13"/>
  <c r="E79" i="13"/>
  <c r="D79" i="13"/>
  <c r="D91" i="13" s="1"/>
  <c r="AZ75" i="13"/>
  <c r="AZ83" i="13" s="1"/>
  <c r="AY75" i="13"/>
  <c r="AY83" i="13" s="1"/>
  <c r="AX75" i="13"/>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K75" i="13"/>
  <c r="AK83" i="13" s="1"/>
  <c r="AJ75" i="13"/>
  <c r="AJ83" i="13" s="1"/>
  <c r="AI75" i="13"/>
  <c r="AI83" i="13" s="1"/>
  <c r="AH75" i="13"/>
  <c r="AG75" i="13"/>
  <c r="AG83" i="13" s="1"/>
  <c r="AF75" i="13"/>
  <c r="AF83" i="13" s="1"/>
  <c r="AE75" i="13"/>
  <c r="AE83" i="13" s="1"/>
  <c r="AD75" i="13"/>
  <c r="AC75" i="13"/>
  <c r="AC83" i="13" s="1"/>
  <c r="AB75" i="13"/>
  <c r="AB83" i="13" s="1"/>
  <c r="AA75" i="13"/>
  <c r="AA83" i="13" s="1"/>
  <c r="Z75" i="13"/>
  <c r="Y75" i="13"/>
  <c r="Y83" i="13" s="1"/>
  <c r="X75" i="13"/>
  <c r="X83" i="13" s="1"/>
  <c r="W75" i="13"/>
  <c r="W83" i="13" s="1"/>
  <c r="V75" i="13"/>
  <c r="U75" i="13"/>
  <c r="U83" i="13" s="1"/>
  <c r="T75" i="13"/>
  <c r="T83" i="13" s="1"/>
  <c r="S75" i="13"/>
  <c r="S83" i="13" s="1"/>
  <c r="R75" i="13"/>
  <c r="Q75" i="13"/>
  <c r="Q83" i="13" s="1"/>
  <c r="P75" i="13"/>
  <c r="P83" i="13" s="1"/>
  <c r="O75" i="13"/>
  <c r="O83" i="13" s="1"/>
  <c r="N75" i="13"/>
  <c r="M75" i="13"/>
  <c r="M83" i="13" s="1"/>
  <c r="L75" i="13"/>
  <c r="L83" i="13" s="1"/>
  <c r="K75" i="13"/>
  <c r="K83" i="13" s="1"/>
  <c r="J75" i="13"/>
  <c r="I75" i="13"/>
  <c r="I83" i="13" s="1"/>
  <c r="H75" i="13"/>
  <c r="H83" i="13" s="1"/>
  <c r="G75" i="13"/>
  <c r="G83" i="13" s="1"/>
  <c r="F75" i="13"/>
  <c r="E75" i="13"/>
  <c r="E83" i="13" s="1"/>
  <c r="D75" i="13"/>
  <c r="D83" i="13" s="1"/>
  <c r="C75" i="13"/>
  <c r="C83" i="13" s="1"/>
  <c r="B75" i="13"/>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D57" i="13" s="1"/>
  <c r="B45" i="13"/>
  <c r="B46" i="13" s="1"/>
  <c r="B85" i="13" l="1"/>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85" i="13" s="1"/>
  <c r="C69" i="13"/>
  <c r="D49" i="13"/>
  <c r="D63" i="13"/>
  <c r="E86" i="13"/>
  <c r="I86" i="13"/>
  <c r="M86" i="13"/>
  <c r="Q86" i="13"/>
  <c r="U86" i="13"/>
  <c r="Y86" i="13"/>
  <c r="AC86" i="13"/>
  <c r="AG86" i="13"/>
  <c r="AK86" i="13"/>
  <c r="AO86" i="13"/>
  <c r="AS86" i="13"/>
  <c r="AW86" i="13"/>
  <c r="D71" i="13"/>
  <c r="E91" i="13"/>
  <c r="F79" i="13"/>
  <c r="D80" i="13"/>
  <c r="F86" i="13"/>
  <c r="AL86" i="13"/>
  <c r="F91" i="13" l="1"/>
  <c r="G79" i="13"/>
  <c r="D69" i="13"/>
  <c r="D70" i="13"/>
  <c r="E49" i="13"/>
  <c r="F73" i="13"/>
  <c r="B81" i="13"/>
  <c r="B76" i="13"/>
  <c r="G73" i="13"/>
  <c r="G82" i="13" s="1"/>
  <c r="E80" i="13"/>
  <c r="E63" i="13"/>
  <c r="E57" i="13"/>
  <c r="F47" i="13"/>
  <c r="E71" i="13"/>
  <c r="D82" i="13"/>
  <c r="H73" i="13"/>
  <c r="H82" i="13" s="1"/>
  <c r="C65" i="13"/>
  <c r="C72" i="13" s="1"/>
  <c r="C74" i="13" s="1"/>
  <c r="C76" i="13" l="1"/>
  <c r="C81" i="13"/>
  <c r="I71" i="13"/>
  <c r="F80" i="13"/>
  <c r="F57" i="13"/>
  <c r="G47" i="13"/>
  <c r="F63" i="13"/>
  <c r="B77" i="13"/>
  <c r="H79" i="13"/>
  <c r="G91" i="13"/>
  <c r="H71" i="13"/>
  <c r="I73" i="13"/>
  <c r="F82" i="13"/>
  <c r="F71" i="13"/>
  <c r="G71" i="13"/>
  <c r="E70" i="13"/>
  <c r="E69" i="13"/>
  <c r="F49" i="13"/>
  <c r="D65" i="13"/>
  <c r="D72" i="13" s="1"/>
  <c r="D74" i="13" s="1"/>
  <c r="D85" i="13"/>
  <c r="F70" i="13" l="1"/>
  <c r="G49" i="13"/>
  <c r="F69" i="13"/>
  <c r="B84" i="13"/>
  <c r="B89" i="13" s="1"/>
  <c r="C78" i="13"/>
  <c r="C77" i="13"/>
  <c r="D81" i="13"/>
  <c r="D76" i="13"/>
  <c r="E65" i="13"/>
  <c r="E72" i="13" s="1"/>
  <c r="E74" i="13" s="1"/>
  <c r="E85" i="13"/>
  <c r="I82" i="13"/>
  <c r="H91" i="13"/>
  <c r="I79" i="13"/>
  <c r="J73" i="13"/>
  <c r="B78" i="13"/>
  <c r="G80" i="13"/>
  <c r="G63" i="13"/>
  <c r="G57" i="13"/>
  <c r="H47" i="13"/>
  <c r="K73" i="13"/>
  <c r="K82" i="13" s="1"/>
  <c r="J82" i="13" l="1"/>
  <c r="L73" i="13"/>
  <c r="J71" i="13"/>
  <c r="E76" i="13"/>
  <c r="E81" i="13"/>
  <c r="B94" i="13"/>
  <c r="B92" i="13"/>
  <c r="B90" i="13"/>
  <c r="B95" i="13" s="1"/>
  <c r="F65" i="13"/>
  <c r="F72" i="13" s="1"/>
  <c r="F74" i="13" s="1"/>
  <c r="H57" i="13"/>
  <c r="H63" i="13"/>
  <c r="I47" i="13"/>
  <c r="H80" i="13"/>
  <c r="L71" i="13"/>
  <c r="K71" i="13"/>
  <c r="I91" i="13"/>
  <c r="J79" i="13"/>
  <c r="F85" i="13"/>
  <c r="D77" i="13"/>
  <c r="D78" i="13"/>
  <c r="C84" i="13"/>
  <c r="C89" i="13" s="1"/>
  <c r="C92" i="13" s="1"/>
  <c r="D84" i="13"/>
  <c r="D89" i="13" s="1"/>
  <c r="D92" i="13" s="1"/>
  <c r="G70" i="13"/>
  <c r="G69" i="13"/>
  <c r="H49" i="13"/>
  <c r="H69" i="13" l="1"/>
  <c r="H70" i="13"/>
  <c r="I49" i="13"/>
  <c r="I80" i="13"/>
  <c r="I63" i="13"/>
  <c r="I57" i="13"/>
  <c r="J47" i="13"/>
  <c r="D90" i="13"/>
  <c r="D94" i="13"/>
  <c r="C94" i="13"/>
  <c r="L82" i="13"/>
  <c r="G65" i="13"/>
  <c r="G72" i="13" s="1"/>
  <c r="G74" i="13" s="1"/>
  <c r="G85" i="13"/>
  <c r="E84" i="13"/>
  <c r="E89" i="13" s="1"/>
  <c r="J91" i="13"/>
  <c r="K79" i="13"/>
  <c r="F81" i="13"/>
  <c r="F76" i="13"/>
  <c r="D93" i="13"/>
  <c r="D96" i="13" s="1"/>
  <c r="B93" i="13"/>
  <c r="B96" i="13" s="1"/>
  <c r="C93" i="13"/>
  <c r="C96" i="13" s="1"/>
  <c r="C90" i="13"/>
  <c r="C95" i="13" s="1"/>
  <c r="E78" i="13"/>
  <c r="E77" i="13"/>
  <c r="M73" i="13"/>
  <c r="N73" i="13"/>
  <c r="N82" i="13" s="1"/>
  <c r="E92" i="13" l="1"/>
  <c r="E90" i="13"/>
  <c r="E95" i="13" s="1"/>
  <c r="E94" i="13"/>
  <c r="G76" i="13"/>
  <c r="G81" i="13"/>
  <c r="J80" i="13"/>
  <c r="J57" i="13"/>
  <c r="K47" i="13"/>
  <c r="J63" i="13"/>
  <c r="I70" i="13"/>
  <c r="I69" i="13"/>
  <c r="J49" i="13"/>
  <c r="H65" i="13"/>
  <c r="H72" i="13" s="1"/>
  <c r="H74" i="13" s="1"/>
  <c r="M82" i="13"/>
  <c r="M71" i="13"/>
  <c r="F77" i="13"/>
  <c r="F78" i="13"/>
  <c r="H85" i="13"/>
  <c r="K91" i="13"/>
  <c r="L79" i="13"/>
  <c r="N71" i="13"/>
  <c r="O73" i="13"/>
  <c r="D95" i="13"/>
  <c r="O82" i="13" l="1"/>
  <c r="O71" i="13"/>
  <c r="L91" i="13"/>
  <c r="M79" i="13"/>
  <c r="P73" i="13"/>
  <c r="H81" i="13"/>
  <c r="H76" i="13"/>
  <c r="I65" i="13"/>
  <c r="I72" i="13" s="1"/>
  <c r="I74" i="13" s="1"/>
  <c r="F84" i="13"/>
  <c r="F89" i="13" s="1"/>
  <c r="I85" i="13"/>
  <c r="J85" i="13" s="1"/>
  <c r="J70" i="13"/>
  <c r="K49" i="13"/>
  <c r="J69" i="13"/>
  <c r="K80" i="13"/>
  <c r="K63" i="13"/>
  <c r="K57" i="13"/>
  <c r="L47" i="13"/>
  <c r="G78" i="13"/>
  <c r="G77" i="13"/>
  <c r="E93" i="13"/>
  <c r="E96" i="13" s="1"/>
  <c r="K70" i="13" l="1"/>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c r="M91" i="13"/>
  <c r="N79" i="13"/>
  <c r="F93" i="13" l="1"/>
  <c r="F96" i="13" s="1"/>
  <c r="G93" i="13"/>
  <c r="G96" i="13" s="1"/>
  <c r="K76" i="13"/>
  <c r="K81" i="13"/>
  <c r="H84" i="13"/>
  <c r="H89" i="13" s="1"/>
  <c r="J81" i="13"/>
  <c r="J76" i="13"/>
  <c r="Q82" i="13"/>
  <c r="R73" i="13"/>
  <c r="Q71" i="13"/>
  <c r="I77" i="13"/>
  <c r="G94" i="13"/>
  <c r="H90" i="13"/>
  <c r="H95" i="13" s="1"/>
  <c r="L69" i="13"/>
  <c r="L70" i="13"/>
  <c r="M49" i="13"/>
  <c r="K85" i="13"/>
  <c r="N91" i="13"/>
  <c r="O79" i="13"/>
  <c r="M80" i="13"/>
  <c r="M63" i="13"/>
  <c r="M57" i="13"/>
  <c r="N47" i="13"/>
  <c r="I78" i="13" l="1"/>
  <c r="R82" i="13"/>
  <c r="R71" i="13"/>
  <c r="S73" i="13"/>
  <c r="I84" i="13"/>
  <c r="I89" i="13" s="1"/>
  <c r="I92" i="13" s="1"/>
  <c r="N80" i="13"/>
  <c r="N57" i="13"/>
  <c r="O47" i="13"/>
  <c r="N63" i="13"/>
  <c r="P79" i="13"/>
  <c r="O91" i="13"/>
  <c r="L85" i="13"/>
  <c r="M70" i="13"/>
  <c r="M69" i="13"/>
  <c r="M65" i="13" s="1"/>
  <c r="M72" i="13" s="1"/>
  <c r="M74" i="13" s="1"/>
  <c r="N49" i="13"/>
  <c r="L65" i="13"/>
  <c r="L72" i="13" s="1"/>
  <c r="L74" i="13" s="1"/>
  <c r="J77" i="13"/>
  <c r="J84" i="13" s="1"/>
  <c r="J89" i="13" s="1"/>
  <c r="H92" i="13"/>
  <c r="I90" i="13"/>
  <c r="I95" i="13" s="1"/>
  <c r="I94" i="13"/>
  <c r="H94" i="13"/>
  <c r="K77" i="13"/>
  <c r="J92" i="13" l="1"/>
  <c r="J94" i="13"/>
  <c r="J90" i="13"/>
  <c r="J95" i="13" s="1"/>
  <c r="K84" i="13"/>
  <c r="K89" i="13" s="1"/>
  <c r="K78" i="13"/>
  <c r="J78" i="13"/>
  <c r="N70" i="13"/>
  <c r="O49" i="13"/>
  <c r="N69" i="13"/>
  <c r="N65" i="13" s="1"/>
  <c r="N72" i="13" s="1"/>
  <c r="N74" i="13" s="1"/>
  <c r="M85" i="13"/>
  <c r="H93" i="13"/>
  <c r="H96" i="13" s="1"/>
  <c r="I93" i="13"/>
  <c r="I96" i="13" s="1"/>
  <c r="J93" i="13"/>
  <c r="L81" i="13"/>
  <c r="L76" i="13"/>
  <c r="M76" i="13"/>
  <c r="M81" i="13"/>
  <c r="P91" i="13"/>
  <c r="Q79" i="13"/>
  <c r="O80" i="13"/>
  <c r="O63" i="13"/>
  <c r="O57" i="13"/>
  <c r="P47" i="13"/>
  <c r="S82" i="13"/>
  <c r="T73" i="13"/>
  <c r="S71" i="13"/>
  <c r="M78" i="13" l="1"/>
  <c r="M77" i="13"/>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L96" i="13" s="1"/>
  <c r="K93" i="13"/>
  <c r="K96" i="13" s="1"/>
  <c r="O76" i="13"/>
  <c r="O81" i="13"/>
  <c r="O78" i="13" l="1"/>
  <c r="O77" i="13"/>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R84" i="13" s="1"/>
  <c r="R89" i="13" s="1"/>
  <c r="T69" i="13"/>
  <c r="T65" i="13" s="1"/>
  <c r="T72" i="13" s="1"/>
  <c r="T74" i="13" s="1"/>
  <c r="T70" i="13"/>
  <c r="U49" i="13"/>
  <c r="S85" i="13"/>
  <c r="Q92" i="13" l="1"/>
  <c r="Q93" i="13" s="1"/>
  <c r="Q96" i="13" s="1"/>
  <c r="Q90" i="13"/>
  <c r="Q95" i="13" s="1"/>
  <c r="Q94" i="13"/>
  <c r="R92" i="13"/>
  <c r="R93" i="13" s="1"/>
  <c r="R96" i="13" s="1"/>
  <c r="R90" i="13"/>
  <c r="R95" i="13" s="1"/>
  <c r="R94" i="13"/>
  <c r="X79" i="13"/>
  <c r="W91" i="13"/>
  <c r="Z82" i="13"/>
  <c r="Z71" i="13"/>
  <c r="AA73" i="13"/>
  <c r="Q78" i="13"/>
  <c r="U70" i="13"/>
  <c r="U69" i="13"/>
  <c r="U65" i="13" s="1"/>
  <c r="U72" i="13" s="1"/>
  <c r="U74" i="13" s="1"/>
  <c r="V49" i="13"/>
  <c r="T81" i="13"/>
  <c r="T76" i="13"/>
  <c r="T85" i="13"/>
  <c r="R78" i="13"/>
  <c r="V80" i="13"/>
  <c r="V57" i="13"/>
  <c r="W47" i="13"/>
  <c r="V63" i="13"/>
  <c r="S76" i="13"/>
  <c r="S81" i="13"/>
  <c r="S77" i="13" l="1"/>
  <c r="S84" i="13" s="1"/>
  <c r="W80" i="13"/>
  <c r="W63" i="13"/>
  <c r="X47" i="13"/>
  <c r="W57" i="13"/>
  <c r="U76" i="13"/>
  <c r="U81" i="13"/>
  <c r="S89" i="13"/>
  <c r="T77" i="13"/>
  <c r="T78" i="13"/>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8" i="13"/>
  <c r="U77" i="13"/>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W84" i="13" s="1"/>
  <c r="W89" i="13" s="1"/>
  <c r="AA91" i="13"/>
  <c r="AB79" i="13"/>
  <c r="Z80" i="13"/>
  <c r="Z57" i="13"/>
  <c r="AA47" i="13"/>
  <c r="Z63" i="13"/>
  <c r="V78" i="13"/>
  <c r="W92" i="13" l="1"/>
  <c r="W90" i="13"/>
  <c r="W94" i="13"/>
  <c r="X77" i="13"/>
  <c r="X84" i="13" s="1"/>
  <c r="X78" i="13"/>
  <c r="AB91" i="13"/>
  <c r="AC79" i="13"/>
  <c r="Y76" i="13"/>
  <c r="Y81" i="13"/>
  <c r="V92" i="13"/>
  <c r="V93" i="13" s="1"/>
  <c r="V96" i="13" s="1"/>
  <c r="V90" i="13"/>
  <c r="V95" i="13" s="1"/>
  <c r="V94" i="13"/>
  <c r="AA80" i="13"/>
  <c r="AA63" i="13"/>
  <c r="AB47" i="13"/>
  <c r="AA57" i="13"/>
  <c r="W78" i="13"/>
  <c r="AA49" i="13"/>
  <c r="Z70" i="13"/>
  <c r="Z69" i="13"/>
  <c r="Y85" i="13"/>
  <c r="AE82" i="13"/>
  <c r="AF73" i="13"/>
  <c r="AE71" i="13"/>
  <c r="X89" i="13"/>
  <c r="X92" i="13" l="1"/>
  <c r="X93" i="13" s="1"/>
  <c r="X90" i="13"/>
  <c r="X95" i="13" s="1"/>
  <c r="X94" i="13"/>
  <c r="AF82" i="13"/>
  <c r="AG73" i="13"/>
  <c r="AF71" i="13"/>
  <c r="Z85" i="13"/>
  <c r="AB57" i="13"/>
  <c r="AC47" i="13"/>
  <c r="AB80" i="13"/>
  <c r="AB63" i="13"/>
  <c r="AC91" i="13"/>
  <c r="AD79" i="13"/>
  <c r="Z65" i="13"/>
  <c r="Z72" i="13" s="1"/>
  <c r="Z74" i="13" s="1"/>
  <c r="AA70" i="13"/>
  <c r="AA69" i="13"/>
  <c r="AA65" i="13" s="1"/>
  <c r="AA72" i="13" s="1"/>
  <c r="AA74" i="13" s="1"/>
  <c r="AB49" i="13"/>
  <c r="Y78" i="13"/>
  <c r="Y77" i="13"/>
  <c r="Y84" i="13" s="1"/>
  <c r="Y89" i="13" s="1"/>
  <c r="W95" i="13"/>
  <c r="W93" i="13"/>
  <c r="W96" i="13" s="1"/>
  <c r="Y92" i="13" l="1"/>
  <c r="Y93" i="13" s="1"/>
  <c r="Y96" i="13" s="1"/>
  <c r="Y94" i="13"/>
  <c r="Y90" i="13"/>
  <c r="Y95" i="13" s="1"/>
  <c r="AA76" i="13"/>
  <c r="AA81" i="13"/>
  <c r="Z81" i="13"/>
  <c r="Z76" i="13"/>
  <c r="AC80" i="13"/>
  <c r="AC63" i="13"/>
  <c r="AC57" i="13"/>
  <c r="AD47" i="13"/>
  <c r="AG82" i="13"/>
  <c r="AG71" i="13"/>
  <c r="AH73" i="13"/>
  <c r="AB70" i="13"/>
  <c r="AB69" i="13"/>
  <c r="AB65" i="13" s="1"/>
  <c r="AB72" i="13" s="1"/>
  <c r="AB74" i="13" s="1"/>
  <c r="AC49" i="13"/>
  <c r="AA85" i="13"/>
  <c r="AD91" i="13"/>
  <c r="AE79" i="13"/>
  <c r="X96" i="13"/>
  <c r="AF79" i="13" l="1"/>
  <c r="AE91" i="13"/>
  <c r="AB81" i="13"/>
  <c r="AB76" i="13"/>
  <c r="AH82" i="13"/>
  <c r="AH71" i="13"/>
  <c r="AI73" i="13"/>
  <c r="AA77" i="13"/>
  <c r="AC70" i="13"/>
  <c r="AC69" i="13"/>
  <c r="AC65" i="13" s="1"/>
  <c r="AC72" i="13" s="1"/>
  <c r="AC74" i="13" s="1"/>
  <c r="AD49" i="13"/>
  <c r="AB85" i="13"/>
  <c r="AD80" i="13"/>
  <c r="AD57" i="13"/>
  <c r="AE47" i="13"/>
  <c r="AD63" i="13"/>
  <c r="Z77" i="13"/>
  <c r="Z84" i="13" s="1"/>
  <c r="Z89" i="13" s="1"/>
  <c r="Z78" i="13"/>
  <c r="Z92" i="13" l="1"/>
  <c r="Z93" i="13" s="1"/>
  <c r="Z96" i="13" s="1"/>
  <c r="Z90" i="13"/>
  <c r="Z95" i="13" s="1"/>
  <c r="Z94" i="13"/>
  <c r="AC76" i="13"/>
  <c r="AC81" i="13"/>
  <c r="AA84" i="13"/>
  <c r="AA89" i="13" s="1"/>
  <c r="AB77" i="13"/>
  <c r="AB84" i="13" s="1"/>
  <c r="AE80" i="13"/>
  <c r="AE63" i="13"/>
  <c r="AF47" i="13"/>
  <c r="AE57" i="13"/>
  <c r="AD70" i="13"/>
  <c r="AE49" i="13"/>
  <c r="AD69" i="13"/>
  <c r="AD65" i="13" s="1"/>
  <c r="AD72" i="13" s="1"/>
  <c r="AD74" i="13" s="1"/>
  <c r="AC85" i="13"/>
  <c r="AA78" i="13"/>
  <c r="AI82" i="13"/>
  <c r="AJ73" i="13"/>
  <c r="AI71" i="13"/>
  <c r="AB89" i="13"/>
  <c r="AF91" i="13"/>
  <c r="AG79" i="13"/>
  <c r="AG91" i="13" l="1"/>
  <c r="AH79" i="13"/>
  <c r="AB92" i="13"/>
  <c r="AB94" i="13"/>
  <c r="AB90" i="13"/>
  <c r="AJ82" i="13"/>
  <c r="AK73" i="13"/>
  <c r="AJ71" i="13"/>
  <c r="AD81" i="13"/>
  <c r="AD76" i="13"/>
  <c r="AD85" i="13"/>
  <c r="AF57" i="13"/>
  <c r="AG47" i="13"/>
  <c r="AF63" i="13"/>
  <c r="AF80" i="13"/>
  <c r="AC89" i="13"/>
  <c r="AE70" i="13"/>
  <c r="AE69" i="13"/>
  <c r="AE65" i="13" s="1"/>
  <c r="AE72" i="13" s="1"/>
  <c r="AE74" i="13" s="1"/>
  <c r="AF49" i="13"/>
  <c r="AB78" i="13"/>
  <c r="AA92" i="13"/>
  <c r="AA93" i="13" s="1"/>
  <c r="AA96" i="13" s="1"/>
  <c r="AA90" i="13"/>
  <c r="AA95" i="13" s="1"/>
  <c r="AA94" i="13"/>
  <c r="AC78" i="13"/>
  <c r="AC77" i="13"/>
  <c r="AC84" i="13" s="1"/>
  <c r="AE76" i="13" l="1"/>
  <c r="AE81" i="13"/>
  <c r="AH91" i="13"/>
  <c r="AI79" i="13"/>
  <c r="AC92" i="13"/>
  <c r="AC93" i="13" s="1"/>
  <c r="AC94" i="13"/>
  <c r="AC90" i="13"/>
  <c r="AC95" i="13" s="1"/>
  <c r="AD77" i="13"/>
  <c r="AD84" i="13" s="1"/>
  <c r="AF70" i="13"/>
  <c r="AF85" i="13" s="1"/>
  <c r="AF69" i="13"/>
  <c r="AG49" i="13"/>
  <c r="AE85" i="13"/>
  <c r="AG80" i="13"/>
  <c r="AG63" i="13"/>
  <c r="AG57" i="13"/>
  <c r="AH47" i="13"/>
  <c r="AD89" i="13"/>
  <c r="AK82" i="13"/>
  <c r="AK71" i="13"/>
  <c r="AL73" i="13"/>
  <c r="AB95" i="13"/>
  <c r="AB93" i="13"/>
  <c r="AB96" i="13" s="1"/>
  <c r="AI91" i="13" l="1"/>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8" i="13"/>
  <c r="AE77" i="13"/>
  <c r="AE84" i="13" s="1"/>
  <c r="AE89" i="13" s="1"/>
  <c r="AE92" i="13" l="1"/>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8" i="13"/>
  <c r="AG77" i="13"/>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8" i="13" l="1"/>
  <c r="AK77" i="13"/>
  <c r="AK84" i="13" s="1"/>
  <c r="AP91" i="13"/>
  <c r="AQ79" i="13"/>
  <c r="AO80" i="13"/>
  <c r="AO63" i="13"/>
  <c r="AO57" i="13"/>
  <c r="AP47" i="13"/>
  <c r="AM81" i="13"/>
  <c r="AM76" i="13"/>
  <c r="AJ92" i="13"/>
  <c r="AJ93" i="13" s="1"/>
  <c r="AJ96" i="13" s="1"/>
  <c r="AJ94" i="13"/>
  <c r="AJ90" i="13"/>
  <c r="AJ95" i="13" s="1"/>
  <c r="AK89" i="13"/>
  <c r="AS82" i="13"/>
  <c r="AT73" i="13"/>
  <c r="AS71" i="13"/>
  <c r="AN70" i="13"/>
  <c r="AN85" i="13" s="1"/>
  <c r="AN69" i="13"/>
  <c r="AO49" i="13"/>
  <c r="AM85" i="13"/>
  <c r="AL77" i="13"/>
  <c r="AL84" i="13" s="1"/>
  <c r="AL89" i="13"/>
  <c r="AM77" i="13" l="1"/>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8" i="13"/>
  <c r="AO77" i="13"/>
  <c r="AM96" i="13"/>
  <c r="AN92" i="13" l="1"/>
  <c r="AN93" i="13" s="1"/>
  <c r="AN96" i="13" s="1"/>
  <c r="AN94" i="13"/>
  <c r="AN90" i="13"/>
  <c r="AN95" i="13" s="1"/>
  <c r="AQ81" i="13"/>
  <c r="AQ76" i="13"/>
  <c r="AW82" i="13"/>
  <c r="AW71" i="13"/>
  <c r="AX73" i="13"/>
  <c r="AO84" i="13"/>
  <c r="AO89" i="13" s="1"/>
  <c r="AN78" i="13"/>
  <c r="AR70" i="13"/>
  <c r="AR69" i="13"/>
  <c r="AR65" i="13" s="1"/>
  <c r="AR72" i="13" s="1"/>
  <c r="AR74" i="13" s="1"/>
  <c r="AS49" i="13"/>
  <c r="AQ85" i="13"/>
  <c r="AT91" i="13"/>
  <c r="AU79" i="13"/>
  <c r="AS80" i="13"/>
  <c r="AS63" i="13"/>
  <c r="AS57" i="13"/>
  <c r="AT47" i="13"/>
  <c r="AP76" i="13"/>
  <c r="AP81" i="13"/>
  <c r="AP89" i="13" l="1"/>
  <c r="AT80" i="13"/>
  <c r="AT57" i="13"/>
  <c r="AU47" i="13"/>
  <c r="AT63" i="13"/>
  <c r="AV79" i="13"/>
  <c r="AU91" i="13"/>
  <c r="AR81" i="13"/>
  <c r="AR76" i="13"/>
  <c r="AX82" i="13"/>
  <c r="AX71" i="13"/>
  <c r="AY73" i="13"/>
  <c r="AP77" i="13"/>
  <c r="AP84" i="13" s="1"/>
  <c r="AP78" i="13"/>
  <c r="AS70" i="13"/>
  <c r="AS69" i="13"/>
  <c r="AS65" i="13" s="1"/>
  <c r="AS72" i="13" s="1"/>
  <c r="AS74" i="13" s="1"/>
  <c r="AT49" i="13"/>
  <c r="AR85" i="13"/>
  <c r="AO92" i="13"/>
  <c r="AO93" i="13" s="1"/>
  <c r="AO96" i="13" s="1"/>
  <c r="AO90" i="13"/>
  <c r="AO95" i="13" s="1"/>
  <c r="AO94" i="13"/>
  <c r="AQ77" i="13"/>
  <c r="AQ84" i="13" s="1"/>
  <c r="AQ89" i="13" s="1"/>
  <c r="AQ92" i="13" l="1"/>
  <c r="AQ94" i="13"/>
  <c r="AQ90" i="13"/>
  <c r="AT70" i="13"/>
  <c r="AU49" i="13"/>
  <c r="AT69" i="13"/>
  <c r="AT65" i="13" s="1"/>
  <c r="AT72" i="13" s="1"/>
  <c r="AT74" i="13" s="1"/>
  <c r="AS85" i="13"/>
  <c r="AY82" i="13"/>
  <c r="AZ73" i="13"/>
  <c r="AY71" i="13"/>
  <c r="AV91" i="13"/>
  <c r="AW79" i="13"/>
  <c r="AU80" i="13"/>
  <c r="AU63" i="13"/>
  <c r="AV47" i="13"/>
  <c r="AU57" i="13"/>
  <c r="AQ78" i="13"/>
  <c r="AS81" i="13"/>
  <c r="AS76"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U65" i="13" s="1"/>
  <c r="AU72" i="13" s="1"/>
  <c r="AU74" i="13" s="1"/>
  <c r="AV49" i="13"/>
  <c r="AQ95" i="13"/>
  <c r="AQ93" i="13"/>
  <c r="AQ96" i="13" s="1"/>
  <c r="AU81" i="13" l="1"/>
  <c r="AU76" i="13"/>
  <c r="AX91" i="13"/>
  <c r="AY79" i="13"/>
  <c r="AS92" i="13"/>
  <c r="AS93" i="13" s="1"/>
  <c r="AS96" i="13" s="1"/>
  <c r="AS90" i="13"/>
  <c r="AS95" i="13" s="1"/>
  <c r="AS94" i="13"/>
  <c r="AT77" i="13"/>
  <c r="AT84" i="13" s="1"/>
  <c r="AT78" i="13"/>
  <c r="AW80" i="13"/>
  <c r="AW63" i="13"/>
  <c r="AW57" i="13"/>
  <c r="AX47" i="13"/>
  <c r="AV70" i="13"/>
  <c r="AV69" i="13"/>
  <c r="AV65" i="13" s="1"/>
  <c r="AV72" i="13" s="1"/>
  <c r="AV74" i="13" s="1"/>
  <c r="AW49" i="13"/>
  <c r="AU85" i="13"/>
  <c r="AT89" i="13"/>
  <c r="AS78" i="13"/>
  <c r="AR96" i="13"/>
  <c r="AT92" i="13" l="1"/>
  <c r="AT93" i="13" s="1"/>
  <c r="AT96" i="13" s="1"/>
  <c r="AT90" i="13"/>
  <c r="AT95" i="13" s="1"/>
  <c r="AT94" i="13"/>
  <c r="AW70" i="13"/>
  <c r="AW69" i="13"/>
  <c r="AW65" i="13" s="1"/>
  <c r="AW72" i="13" s="1"/>
  <c r="AW74" i="13" s="1"/>
  <c r="AX49" i="13"/>
  <c r="AV85" i="13"/>
  <c r="AY91" i="13"/>
  <c r="AZ79" i="13"/>
  <c r="AZ91" i="13" s="1"/>
  <c r="AU77" i="13"/>
  <c r="AU84" i="13" s="1"/>
  <c r="AU89" i="13" s="1"/>
  <c r="AV81" i="13"/>
  <c r="AV76" i="13"/>
  <c r="AX80" i="13"/>
  <c r="AX57" i="13"/>
  <c r="AY47" i="13"/>
  <c r="AX63" i="13"/>
  <c r="AU92" i="13" l="1"/>
  <c r="AU93" i="13" s="1"/>
  <c r="AU96" i="13" s="1"/>
  <c r="AU90" i="13"/>
  <c r="AU95" i="13" s="1"/>
  <c r="AU94" i="13"/>
  <c r="AV77" i="13"/>
  <c r="AV84" i="13" s="1"/>
  <c r="AV78" i="13"/>
  <c r="AW81" i="13"/>
  <c r="AW76" i="13"/>
  <c r="AY80" i="13"/>
  <c r="AY63" i="13"/>
  <c r="AZ47" i="13"/>
  <c r="AY57" i="13"/>
  <c r="AV89" i="13"/>
  <c r="AU78" i="13"/>
  <c r="AY49" i="13"/>
  <c r="AX70" i="13"/>
  <c r="AX69" i="13"/>
  <c r="AW85" i="13"/>
  <c r="AX65" i="13" l="1"/>
  <c r="AX72" i="13" s="1"/>
  <c r="AX74" i="13" s="1"/>
  <c r="AY70" i="13"/>
  <c r="AY69" i="13"/>
  <c r="AZ49" i="13"/>
  <c r="AV92" i="13"/>
  <c r="AV93" i="13" s="1"/>
  <c r="AV96" i="13" s="1"/>
  <c r="AV90" i="13"/>
  <c r="AV95" i="13" s="1"/>
  <c r="AV94" i="13"/>
  <c r="AZ57" i="13"/>
  <c r="AZ80" i="13"/>
  <c r="AZ63" i="13"/>
  <c r="AW89" i="13"/>
  <c r="AX85" i="13"/>
  <c r="AW78" i="13"/>
  <c r="AW77" i="13"/>
  <c r="AW84" i="13" s="1"/>
  <c r="AW92" i="13" l="1"/>
  <c r="AW93" i="13" s="1"/>
  <c r="AW96" i="13" s="1"/>
  <c r="AW90" i="13"/>
  <c r="AW95" i="13" s="1"/>
  <c r="AW94" i="13"/>
  <c r="AZ70" i="13"/>
  <c r="AZ69" i="13"/>
  <c r="AY85" i="13"/>
  <c r="AY65" i="13"/>
  <c r="AY72" i="13" s="1"/>
  <c r="AY74" i="13" s="1"/>
  <c r="AX81" i="13"/>
  <c r="AX76" i="13"/>
  <c r="AZ85" i="13" l="1"/>
  <c r="AX77" i="13"/>
  <c r="AX84" i="13" s="1"/>
  <c r="AX89" i="13" s="1"/>
  <c r="AX78" i="13"/>
  <c r="AY81" i="13"/>
  <c r="AY76" i="13"/>
  <c r="AZ65" i="13"/>
  <c r="AZ72" i="13" s="1"/>
  <c r="AZ74" i="13" s="1"/>
  <c r="AX92" i="13" l="1"/>
  <c r="AX93" i="13" s="1"/>
  <c r="AX96" i="13" s="1"/>
  <c r="AX90" i="13"/>
  <c r="AX95" i="13" s="1"/>
  <c r="AX94" i="13"/>
  <c r="AY77" i="13"/>
  <c r="AY84" i="13" s="1"/>
  <c r="AY89" i="13" s="1"/>
  <c r="AZ81" i="13"/>
  <c r="AZ76" i="13"/>
  <c r="AY92" i="13" l="1"/>
  <c r="AY93" i="13" s="1"/>
  <c r="AY96" i="13" s="1"/>
  <c r="AY94" i="13"/>
  <c r="AY90" i="13"/>
  <c r="AY95" i="13" s="1"/>
  <c r="AZ77" i="13"/>
  <c r="AZ84" i="13" s="1"/>
  <c r="AZ89" i="13"/>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<sst xmlns="http://schemas.openxmlformats.org/spreadsheetml/2006/main" count="1124" uniqueCount="632">
  <si>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</si>
  <si>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</si>
  <si>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</si>
  <si>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</si>
  <si>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</si>
  <si>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</si>
  <si>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</si>
  <si>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</si>
  <si>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</si>
  <si>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</si>
  <si>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</si>
  <si>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</si>
  <si>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</si>
  <si>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</si>
  <si>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</si>
  <si>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</si>
  <si>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</si>
  <si>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</si>
  <si>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</si>
  <si>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</si>
  <si>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</si>
  <si>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</si>
  <si>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</si>
  <si>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</si>
  <si>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</si>
  <si>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</si>
  <si>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</si>
  <si>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</si>
  <si>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</si>
  <si>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</si>
  <si>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</si>
  <si>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</si>
  <si>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</si>
  <si>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</si>
  <si>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</si>
  <si>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</si>
  <si>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</si>
  <si>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</si>
  <si>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</si>
  <si>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</si>
  <si>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</si>
  <si>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</si>
  <si>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</si>
  <si>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</si>
  <si>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</si>
  <si>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</si>
  <si>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</si>
  <si>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</si>
  <si>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</si>
  <si>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</si>
  <si>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</si>
  <si>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</si>
  <si>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</si>
  <si>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</si>
  <si>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</si>
  <si>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</si>
  <si>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</si>
  <si>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</si>
  <si>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</si>
  <si>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</si>
  <si>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</si>
  <si>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</si>
  <si>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</si>
  <si>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</si>
  <si>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</si>
  <si>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</si>
  <si>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</si>
  <si>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</si>
  <si>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</si>
  <si>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</si>
  <si>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</si>
  <si>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</si>
  <si>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</si>
  <si>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</si>
  <si>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</si>
  <si>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</si>
  <si>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</si>
  <si>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</si>
  <si>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</si>
  <si>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</si>
  <si>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</si>
  <si>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</si>
  <si>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</si>
  <si>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</si>
  <si>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</si>
  <si>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</si>
  <si>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</si>
  <si>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</si>
  <si>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</si>
  <si>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</si>
  <si>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</si>
  <si>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</si>
  <si>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</si>
  <si>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</si>
  <si>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</si>
  <si>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</si>
  <si>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</si>
  <si>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</si>
  <si>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</si>
  <si>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</si>
  <si>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</si>
  <si>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</si>
  <si>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</si>
  <si>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</si>
  <si>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</si>
  <si>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</si>
  <si>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</si>
  <si>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</si>
  <si>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</si>
  <si>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</si>
  <si>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</si>
  <si>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</si>
  <si>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</si>
  <si>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</si>
  <si>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</si>
  <si>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</si>
  <si>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</si>
  <si>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</si>
  <si>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</si>
  <si>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</si>
  <si>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</si>
  <si>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</si>
  <si>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</si>
  <si>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</si>
  <si>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</si>
  <si>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</si>
  <si>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</si>
  <si>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</si>
  <si>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</si>
  <si>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</si>
  <si>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</si>
  <si>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</si>
  <si>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</si>
  <si>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</si>
  <si>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</si>
  <si>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</si>
  <si>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</si>
  <si>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</si>
  <si>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</si>
  <si>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</si>
  <si>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</si>
  <si>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</si>
  <si>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</si>
  <si>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</si>
  <si>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</si>
  <si>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</si>
  <si>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</si>
  <si>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</si>
  <si>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</si>
  <si>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</si>
  <si>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</si>
  <si>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</si>
  <si>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</si>
  <si>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</si>
  <si>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</si>
  <si>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</si>
  <si>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</si>
  <si>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</si>
  <si>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</si>
  <si>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</si>
  <si>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</si>
  <si>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</si>
  <si>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</si>
  <si>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</si>
  <si>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</si>
  <si>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</si>
  <si>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</si>
  <si>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</si>
  <si>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</si>
  <si>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</si>
  <si>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</si>
  <si>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</si>
  <si>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</si>
  <si>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</si>
  <si>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</si>
  <si>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</si>
  <si>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</si>
  <si>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</si>
  <si>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</si>
  <si>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</si>
  <si>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</si>
  <si>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</si>
  <si>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</si>
  <si>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</si>
  <si>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</si>
  <si>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</si>
  <si>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</si>
  <si>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</si>
  <si>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</si>
  <si>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</si>
  <si>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</si>
  <si>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</si>
  <si>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</si>
  <si>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</si>
  <si>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</si>
  <si>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</si>
  <si>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</si>
  <si>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</si>
  <si>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</si>
  <si>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</si>
  <si>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</si>
  <si>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</si>
  <si>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</si>
  <si>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</si>
  <si>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</si>
  <si>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</si>
  <si>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</si>
  <si>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</si>
  <si>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</si>
  <si>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</si>
  <si>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</si>
  <si>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</si>
  <si>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</si>
  <si>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</si>
  <si>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</si>
  <si>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</si>
  <si>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</si>
  <si>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</si>
  <si>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</si>
  <si>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</si>
  <si>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</si>
  <si>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</si>
  <si>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</si>
  <si>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</si>
  <si>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</si>
  <si>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</si>
  <si>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</si>
  <si>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</si>
  <si>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</si>
  <si>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</si>
  <si>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</si>
  <si>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</si>
  <si>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</si>
  <si>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</si>
  <si>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</si>
  <si>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</si>
  <si>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</si>
  <si>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</si>
  <si>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</si>
  <si>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</si>
  <si>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</si>
  <si>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</si>
  <si>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</si>
  <si>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</si>
  <si>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</si>
  <si>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</si>
  <si>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</si>
  <si>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</si>
  <si>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</si>
  <si>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</si>
  <si>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</si>
  <si>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</si>
  <si>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</si>
  <si>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</si>
  <si>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</si>
  <si>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</si>
  <si>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</si>
  <si>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</si>
  <si>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</si>
  <si>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</si>
  <si>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</si>
  <si>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</si>
  <si>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</si>
  <si>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</si>
  <si>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</si>
  <si>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</si>
  <si>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</si>
  <si>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</si>
  <si>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</si>
  <si>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</si>
  <si>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</si>
  <si>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</si>
  <si>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</si>
  <si>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</si>
  <si>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</si>
  <si>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</si>
  <si>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</si>
  <si>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</si>
  <si>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</si>
  <si>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</si>
  <si>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</si>
  <si>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</si>
  <si>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</si>
  <si>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</si>
  <si>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</si>
  <si>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</si>
  <si>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</si>
  <si>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</si>
  <si>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</si>
  <si>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</si>
  <si>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</si>
  <si>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</si>
  <si>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</si>
  <si>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</si>
  <si>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</si>
  <si>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</si>
  <si>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</si>
  <si>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</si>
  <si>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</si>
  <si>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</si>
  <si>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</si>
  <si>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</si>
  <si>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</si>
  <si>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</si>
  <si>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</si>
  <si>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</si>
  <si>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</si>
  <si>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</si>
  <si>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</si>
  <si>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</si>
  <si>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</si>
  <si>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</si>
  <si>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</si>
  <si>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</si>
  <si>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</si>
  <si>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</si>
  <si>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</si>
  <si>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</si>
  <si>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</si>
  <si>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</si>
  <si>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</si>
  <si>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</si>
  <si>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</si>
  <si>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</si>
  <si>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</si>
  <si>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</si>
  <si>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</si>
  <si>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</si>
  <si>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</si>
  <si>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</si>
  <si>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</si>
  <si>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</si>
  <si>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</si>
  <si>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</si>
  <si>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</si>
  <si>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</si>
  <si>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</si>
  <si>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</si>
  <si>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</si>
  <si>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</si>
  <si>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</si>
  <si>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</si>
  <si>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</si>
  <si>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</si>
  <si>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</si>
  <si>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</si>
  <si>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</si>
  <si>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</si>
  <si>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</si>
  <si>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</si>
  <si>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</si>
  <si>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</si>
  <si>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</si>
  <si>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</si>
  <si>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</si>
  <si>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</si>
  <si>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</si>
  <si>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</si>
  <si>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</si>
  <si>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</si>
  <si>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</si>
  <si>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</si>
  <si>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</si>
  <si>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</si>
  <si>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</si>
  <si>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</si>
  <si>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</si>
  <si>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</si>
  <si>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</si>
  <si>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</si>
  <si>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</si>
  <si>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</si>
  <si>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</si>
  <si>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</si>
  <si>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</si>
  <si>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</si>
  <si>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</si>
  <si>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</si>
  <si>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</si>
  <si>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</si>
  <si>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</si>
  <si>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</si>
  <si>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</si>
  <si>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</si>
  <si>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</si>
  <si>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</si>
  <si>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</si>
  <si>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</si>
  <si>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</si>
  <si>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</si>
  <si>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</si>
  <si>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</si>
  <si>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</si>
  <si>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</si>
  <si>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</si>
  <si>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</si>
  <si>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</si>
  <si>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</si>
  <si>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</si>
  <si>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</si>
  <si>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</si>
  <si>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</si>
  <si>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</si>
  <si>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</si>
  <si>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</si>
  <si>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</si>
  <si>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</si>
  <si>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</si>
  <si>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</si>
  <si>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</si>
  <si>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</si>
  <si>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</si>
  <si>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</si>
  <si>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</si>
  <si>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</si>
  <si>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</si>
  <si>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</si>
  <si>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</si>
  <si>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</si>
  <si>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</si>
  <si>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</si>
  <si>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</si>
  <si>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</si>
  <si>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</si>
  <si>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</si>
  <si>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</si>
  <si>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</si>
  <si>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</si>
  <si>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</si>
  <si>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</si>
  <si>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</si>
  <si>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</si>
  <si>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</si>
  <si>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</si>
  <si>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</si>
  <si>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</si>
  <si>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</si>
  <si>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</si>
  <si>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</si>
  <si>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</si>
  <si>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</si>
  <si>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</si>
  <si>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</si>
  <si>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</si>
  <si>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</si>
  <si>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</si>
  <si>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</si>
  <si>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</si>
  <si>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</si>
  <si>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</si>
  <si>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</si>
  <si>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</si>
  <si>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</si>
  <si>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</si>
  <si>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</si>
  <si>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</si>
  <si>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</si>
  <si>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</si>
  <si>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</si>
  <si>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</si>
  <si>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</si>
  <si>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</si>
  <si>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</si>
  <si>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</si>
  <si>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</si>
  <si>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</si>
  <si>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</si>
  <si>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</si>
  <si>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</si>
  <si>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</si>
  <si>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</si>
  <si>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</si>
  <si>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</si>
  <si>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</si>
  <si>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</si>
  <si>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</si>
  <si>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</si>
  <si>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</si>
  <si>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</si>
  <si>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</si>
  <si>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</si>
  <si>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</si>
  <si>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</si>
  <si>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</si>
  <si>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</si>
  <si>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</si>
  <si>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</si>
  <si>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</si>
  <si>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</si>
  <si>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</si>
  <si>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</si>
  <si>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</si>
  <si>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</si>
  <si>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</si>
  <si>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</si>
  <si>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</si>
  <si>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</si>
  <si>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</si>
  <si>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</si>
  <si>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</si>
  <si>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</si>
  <si>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</si>
  <si>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</si>
  <si>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</si>
  <si>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</si>
  <si>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</si>
  <si>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</si>
  <si>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</si>
  <si>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</si>
  <si>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</si>
  <si>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</si>
  <si>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</si>
  <si>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</si>
  <si>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</si>
  <si>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</si>
  <si>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</si>
  <si>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</si>
  <si>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</si>
  <si>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</si>
  <si>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</si>
  <si>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</si>
  <si>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</si>
  <si>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</si>
  <si>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</si>
  <si>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</si>
  <si>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</si>
  <si>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</si>
  <si>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</si>
  <si>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</si>
  <si>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</si>
  <si>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</si>
  <si>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</si>
  <si>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</si>
  <si>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</si>
  <si>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</si>
  <si>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</si>
  <si>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</si>
  <si>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</si>
  <si>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</si>
  <si>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</si>
  <si>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</si>
  <si>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</si>
  <si>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</si>
  <si>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</si>
  <si>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</si>
  <si>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</si>
  <si>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</si>
  <si>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</si>
  <si>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</si>
  <si>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</si>
  <si>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</si>
  <si>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</si>
  <si>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</si>
  <si>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</si>
  <si>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</si>
  <si>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</si>
  <si>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</si>
  <si>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</si>
  <si>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</si>
  <si>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</si>
  <si>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</si>
  <si>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</si>
  <si>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</si>
  <si>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</si>
  <si>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</si>
  <si>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</si>
  <si>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</si>
  <si>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</si>
  <si>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</si>
  <si>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</si>
  <si>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</si>
  <si>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</si>
  <si>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</si>
  <si>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</si>
  <si>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</si>
  <si>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</si>
  <si>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</si>
  <si>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</si>
  <si>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</si>
  <si>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</si>
  <si>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</si>
  <si>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</si>
  <si>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</si>
  <si>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</si>
  <si>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</si>
  <si>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</si>
  <si>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</si>
  <si>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</si>
  <si>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</si>
  <si>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</si>
  <si>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</si>
  <si>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</si>
  <si>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</si>
  <si>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</si>
  <si>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</si>
  <si>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</si>
  <si>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</si>
  <si>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</si>
  <si>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</si>
  <si>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</si>
  <si>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</si>
  <si>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</si>
  <si>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</si>
  <si>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</si>
  <si>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</si>
  <si>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</si>
  <si>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</si>
  <si>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</si>
  <si>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</si>
  <si>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</si>
  <si>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</si>
  <si>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</si>
  <si>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</si>
  <si>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</si>
  <si>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</si>
  <si>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</si>
  <si>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</si>
  <si>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</si>
  <si>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</si>
  <si>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</si>
  <si>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</si>
  <si>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</si>
  <si>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</si>
  <si>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</si>
  <si>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</si>
  <si>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</si>
  <si>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</si>
  <si>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</si>
  <si>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</si>
  <si>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ввод -2 т.у.</t>
  </si>
  <si>
    <t>Приказ об утв. ПСД от 09.12.2021 № 671-и</t>
  </si>
  <si>
    <t xml:space="preserve">Итого стоимость проекта (год реализации -2026) млн. руб. без НДС: 0,0481916       
В том числе удельная стоимость млн. руб. без НДС:
1ф ПУ – проектом не предусмотрен
3ф ПУ – 0,0350816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0,01311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</si>
</sst>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-1678.6911013215856</c:v>
                </c:pt>
                <c:pt idx="1">
                  <c:v>-1464.0833705292162</c:v>
                </c:pt>
                <c:pt idx="2">
                  <c:v>-1276.7786293386141</c:v>
                </c:pt>
                <c:pt idx="3">
                  <c:v>-1113.3180291249096</c:v>
                </c:pt>
                <c:pt idx="4">
                  <c:v>-970.67926548151991</c:v>
                </c:pt>
                <c:pt idx="5">
                  <c:v>-846.22166431961841</c:v>
                </c:pt>
                <c:pt idx="6">
                  <c:v>-737.63815523221024</c:v>
                </c:pt>
                <c:pt idx="7">
                  <c:v>-642.91327063013</c:v>
                </c:pt>
                <c:pt idx="8">
                  <c:v>-560.28641665717134</c:v>
                </c:pt>
                <c:pt idx="9">
                  <c:v>-488.21975600663615</c:v>
                </c:pt>
                <c:pt idx="10">
                  <c:v>-425.37012515507206</c:v>
                </c:pt>
                <c:pt idx="11">
                  <c:v>-370.56448065778687</c:v>
                </c:pt>
                <c:pt idx="12">
                  <c:v>-322.77843229102393</c:v>
                </c:pt>
                <c:pt idx="13">
                  <c:v>-281.11747609527617</c:v>
                </c:pt>
                <c:pt idx="14">
                  <c:v>-244.80058875216145</c:v>
                </c:pt>
                <c:pt idx="15">
                  <c:v>-213.14588707107097</c:v>
                </c:pt>
                <c:pt idx="16">
                  <c:v>-185.55809342247625</c:v>
                </c:pt>
                <c:pt idx="17">
                  <c:v>-161.51758039003292</c:v>
                </c:pt>
                <c:pt idx="18">
                  <c:v>-140.57079629948069</c:v>
                </c:pt>
                <c:pt idx="19">
                  <c:v>-122.32189812322241</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-106654.69110132159</c:v>
                </c:pt>
                <c:pt idx="1">
                  <c:v>-108118.7744718508</c:v>
                </c:pt>
                <c:pt idx="2">
                  <c:v>-109395.55310118942</c:v>
                </c:pt>
                <c:pt idx="3">
                  <c:v>-110508.87113031434</c:v>
                </c:pt>
                <c:pt idx="4">
                  <c:v>-111479.55039579586</c:v>
                </c:pt>
                <c:pt idx="5">
                  <c:v>-112325.77206011547</c:v>
                </c:pt>
                <c:pt idx="6">
                  <c:v>-113063.41021534769</c:v>
                </c:pt>
                <c:pt idx="7">
                  <c:v>-113706.32348597782</c:v>
                </c:pt>
                <c:pt idx="8">
                  <c:v>-114266.60990263498</c:v>
                </c:pt>
                <c:pt idx="9">
                  <c:v>-114754.82965864163</c:v>
                </c:pt>
                <c:pt idx="10">
                  <c:v>-115180.19978379669</c:v>
                </c:pt>
                <c:pt idx="11">
                  <c:v>-115550.76426445448</c:v>
                </c:pt>
                <c:pt idx="12">
                  <c:v>-115873.54269674551</c:v>
                </c:pt>
                <c:pt idx="13">
                  <c:v>-116154.66017284078</c:v>
                </c:pt>
                <c:pt idx="14">
                  <c:v>-116399.46076159294</c:v>
                </c:pt>
                <c:pt idx="15">
                  <c:v>-116612.60664866402</c:v>
                </c:pt>
                <c:pt idx="16">
                  <c:v>-116798.16474208649</c:v>
                </c:pt>
                <c:pt idx="17">
                  <c:v>-116959.68232247652</c:v>
                </c:pt>
                <c:pt idx="18">
                  <c:v>-117100.253118776</c:v>
                </c:pt>
                <c:pt idx="19">
                  <c:v>-117222.57501689922</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2" t="s">
        <v>625</v>
      </c>
      <c r="B5" s="272"/>
      <c r="C5" s="272"/>
      <c r="D5" s="8"/>
      <c r="E5" s="8"/>
      <c r="F5" s="8"/>
      <c r="G5" s="8"/>
    </row>
    <row r="6" spans="1:19" s="2" customFormat="1" ht="18.75" x14ac:dyDescent="0.3">
      <c r="A6" s="6"/>
      <c r="E6" s="5"/>
    </row>
    <row r="7" spans="1:19" s="2" customFormat="1" ht="18.75" x14ac:dyDescent="0.2">
      <c r="A7" s="273" t="s">
        <v>3</v>
      </c>
      <c r="B7" s="273"/>
      <c r="C7" s="27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4" t="s">
        <v>4</v>
      </c>
      <c r="B9" s="274"/>
      <c r="C9" s="274"/>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4" t="s">
        <v>622</v>
      </c>
      <c r="B12" s="274"/>
      <c r="C12" s="274"/>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9" t="s">
        <v>594</v>
      </c>
      <c r="B15" s="279"/>
      <c r="C15" s="279"/>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0" t="s">
        <v>8</v>
      </c>
      <c r="B18" s="281"/>
      <c r="C18" s="28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6"/>
      <c r="B24" s="277"/>
      <c r="C24" s="278"/>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6"/>
      <c r="B39" s="277"/>
      <c r="C39" s="278"/>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6"/>
      <c r="B47" s="277"/>
      <c r="C47" s="278"/>
    </row>
    <row r="48" spans="1:15" ht="75.75" customHeight="1" x14ac:dyDescent="0.25">
      <c r="A48" s="20" t="s">
        <v>65</v>
      </c>
      <c r="B48" s="23" t="s">
        <v>66</v>
      </c>
      <c r="C48" s="243">
        <f>'6.2. Паспорт фин осв ввод'!AC24</f>
        <v>5.7487239455999997E-2</v>
      </c>
    </row>
    <row r="49" spans="1:3" ht="71.25" customHeight="1" x14ac:dyDescent="0.25">
      <c r="A49" s="20" t="s">
        <v>67</v>
      </c>
      <c r="B49" s="23" t="s">
        <v>68</v>
      </c>
      <c r="C49" s="243">
        <f>'6.2. Паспорт фин осв ввод'!AC30</f>
        <v>4.8189999999999997E-2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10"/>
      <c r="U6" s="10"/>
      <c r="V6" s="10"/>
      <c r="W6" s="10"/>
      <c r="X6" s="10"/>
      <c r="Y6" s="10"/>
      <c r="Z6" s="10"/>
      <c r="AA6" s="10"/>
      <c r="AB6" s="10"/>
    </row>
    <row r="7" spans="1:28" s="2" customFormat="1" ht="18.75" x14ac:dyDescent="0.2">
      <c r="A7" s="273"/>
      <c r="B7" s="273"/>
      <c r="C7" s="273"/>
      <c r="D7" s="273"/>
      <c r="E7" s="273"/>
      <c r="F7" s="273"/>
      <c r="G7" s="273"/>
      <c r="H7" s="273"/>
      <c r="I7" s="273"/>
      <c r="J7" s="273"/>
      <c r="K7" s="273"/>
      <c r="L7" s="273"/>
      <c r="M7" s="273"/>
      <c r="N7" s="273"/>
      <c r="O7" s="273"/>
      <c r="P7" s="273"/>
      <c r="Q7" s="273"/>
      <c r="R7" s="273"/>
      <c r="S7" s="273"/>
      <c r="T7" s="10"/>
      <c r="U7" s="10"/>
      <c r="V7" s="10"/>
      <c r="W7" s="10"/>
      <c r="X7" s="10"/>
      <c r="Y7" s="10"/>
      <c r="Z7" s="10"/>
      <c r="AA7" s="10"/>
      <c r="AB7" s="10"/>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0"/>
      <c r="U10" s="10"/>
      <c r="V10" s="10"/>
      <c r="W10" s="10"/>
      <c r="X10" s="10"/>
      <c r="Y10" s="10"/>
      <c r="Z10" s="10"/>
      <c r="AA10" s="10"/>
      <c r="AB10" s="10"/>
    </row>
    <row r="11" spans="1:28" s="2" customFormat="1" ht="18.75" x14ac:dyDescent="0.2">
      <c r="A11" s="282" t="str">
        <f>'1. паспорт местоположение'!A12:C12</f>
        <v>M_TP2100.AS.0007</v>
      </c>
      <c r="B11" s="282"/>
      <c r="C11" s="282"/>
      <c r="D11" s="282"/>
      <c r="E11" s="282"/>
      <c r="F11" s="282"/>
      <c r="G11" s="282"/>
      <c r="H11" s="282"/>
      <c r="I11" s="282"/>
      <c r="J11" s="282"/>
      <c r="K11" s="282"/>
      <c r="L11" s="282"/>
      <c r="M11" s="282"/>
      <c r="N11" s="282"/>
      <c r="O11" s="282"/>
      <c r="P11" s="282"/>
      <c r="Q11" s="282"/>
      <c r="R11" s="282"/>
      <c r="S11" s="282"/>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2"/>
      <c r="C14" s="282"/>
      <c r="D14" s="282"/>
      <c r="E14" s="282"/>
      <c r="F14" s="282"/>
      <c r="G14" s="282"/>
      <c r="H14" s="282"/>
      <c r="I14" s="282"/>
      <c r="J14" s="282"/>
      <c r="K14" s="282"/>
      <c r="L14" s="282"/>
      <c r="M14" s="282"/>
      <c r="N14" s="282"/>
      <c r="O14" s="282"/>
      <c r="P14" s="282"/>
      <c r="Q14" s="282"/>
      <c r="R14" s="282"/>
      <c r="S14" s="282"/>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80" t="s">
        <v>69</v>
      </c>
      <c r="B17" s="280"/>
      <c r="C17" s="280"/>
      <c r="D17" s="280"/>
      <c r="E17" s="280"/>
      <c r="F17" s="280"/>
      <c r="G17" s="280"/>
      <c r="H17" s="280"/>
      <c r="I17" s="280"/>
      <c r="J17" s="280"/>
      <c r="K17" s="280"/>
      <c r="L17" s="280"/>
      <c r="M17" s="280"/>
      <c r="N17" s="280"/>
      <c r="O17" s="280"/>
      <c r="P17" s="280"/>
      <c r="Q17" s="280"/>
      <c r="R17" s="280"/>
      <c r="S17" s="280"/>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5" t="s">
        <v>9</v>
      </c>
      <c r="B19" s="285" t="s">
        <v>70</v>
      </c>
      <c r="C19" s="286"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8" t="s">
        <v>86</v>
      </c>
      <c r="T19" s="14"/>
      <c r="U19" s="14"/>
      <c r="V19" s="14"/>
      <c r="W19" s="14"/>
      <c r="X19" s="14"/>
      <c r="Y19" s="14"/>
    </row>
    <row r="20" spans="1:28" s="15" customFormat="1" ht="180.75" customHeight="1" x14ac:dyDescent="0.2">
      <c r="A20" s="285"/>
      <c r="B20" s="285"/>
      <c r="C20" s="287"/>
      <c r="D20" s="285"/>
      <c r="E20" s="285"/>
      <c r="F20" s="285"/>
      <c r="G20" s="285"/>
      <c r="H20" s="285"/>
      <c r="I20" s="285"/>
      <c r="J20" s="285"/>
      <c r="K20" s="285"/>
      <c r="L20" s="285"/>
      <c r="M20" s="285"/>
      <c r="N20" s="285"/>
      <c r="O20" s="285"/>
      <c r="P20" s="285"/>
      <c r="Q20" s="24" t="s">
        <v>87</v>
      </c>
      <c r="R20" s="25" t="s">
        <v>88</v>
      </c>
      <c r="S20" s="28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2" t="str">
        <f>'1. паспорт местоположение'!A12:C12</f>
        <v>M_TP2100.AS.0007</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47.25" customHeight="1" x14ac:dyDescent="0.2">
      <c r="A16"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9"/>
      <c r="C16" s="279"/>
      <c r="D16" s="279"/>
      <c r="E16" s="279"/>
      <c r="F16" s="279"/>
      <c r="G16" s="279"/>
      <c r="H16" s="279"/>
      <c r="I16" s="279"/>
      <c r="J16" s="279"/>
      <c r="K16" s="279"/>
      <c r="L16" s="279"/>
      <c r="M16" s="279"/>
      <c r="N16" s="279"/>
      <c r="O16" s="279"/>
      <c r="P16" s="279"/>
      <c r="Q16" s="279"/>
      <c r="R16" s="279"/>
      <c r="S16" s="279"/>
      <c r="T16" s="279"/>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81" t="s">
        <v>101</v>
      </c>
      <c r="B19" s="281"/>
      <c r="C19" s="281"/>
      <c r="D19" s="281"/>
      <c r="E19" s="281"/>
      <c r="F19" s="281"/>
      <c r="G19" s="281"/>
      <c r="H19" s="281"/>
      <c r="I19" s="281"/>
      <c r="J19" s="281"/>
      <c r="K19" s="281"/>
      <c r="L19" s="281"/>
      <c r="M19" s="281"/>
      <c r="N19" s="281"/>
      <c r="O19" s="281"/>
      <c r="P19" s="281"/>
      <c r="Q19" s="281"/>
      <c r="R19" s="281"/>
      <c r="S19" s="281"/>
      <c r="T19" s="281"/>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9</v>
      </c>
      <c r="B21" s="296" t="s">
        <v>102</v>
      </c>
      <c r="C21" s="297"/>
      <c r="D21" s="300" t="s">
        <v>103</v>
      </c>
      <c r="E21" s="296" t="s">
        <v>104</v>
      </c>
      <c r="F21" s="297"/>
      <c r="G21" s="296" t="s">
        <v>105</v>
      </c>
      <c r="H21" s="297"/>
      <c r="I21" s="296" t="s">
        <v>106</v>
      </c>
      <c r="J21" s="297"/>
      <c r="K21" s="300" t="s">
        <v>107</v>
      </c>
      <c r="L21" s="296" t="s">
        <v>108</v>
      </c>
      <c r="M21" s="297"/>
      <c r="N21" s="296" t="s">
        <v>109</v>
      </c>
      <c r="O21" s="297"/>
      <c r="P21" s="300" t="s">
        <v>110</v>
      </c>
      <c r="Q21" s="289" t="s">
        <v>111</v>
      </c>
      <c r="R21" s="303"/>
      <c r="S21" s="289" t="s">
        <v>112</v>
      </c>
      <c r="T21" s="290"/>
    </row>
    <row r="22" spans="1:113" ht="204.75" customHeight="1" x14ac:dyDescent="0.25">
      <c r="A22" s="294"/>
      <c r="B22" s="298"/>
      <c r="C22" s="299"/>
      <c r="D22" s="301"/>
      <c r="E22" s="298"/>
      <c r="F22" s="299"/>
      <c r="G22" s="298"/>
      <c r="H22" s="299"/>
      <c r="I22" s="298"/>
      <c r="J22" s="299"/>
      <c r="K22" s="302"/>
      <c r="L22" s="298"/>
      <c r="M22" s="299"/>
      <c r="N22" s="298"/>
      <c r="O22" s="299"/>
      <c r="P22" s="302"/>
      <c r="Q22" s="35" t="s">
        <v>113</v>
      </c>
      <c r="R22" s="35" t="s">
        <v>114</v>
      </c>
      <c r="S22" s="35" t="s">
        <v>115</v>
      </c>
      <c r="T22" s="35" t="s">
        <v>116</v>
      </c>
    </row>
    <row r="23" spans="1:113" ht="51.75" customHeight="1" x14ac:dyDescent="0.25">
      <c r="A23" s="295"/>
      <c r="B23" s="35" t="s">
        <v>117</v>
      </c>
      <c r="C23" s="35" t="s">
        <v>118</v>
      </c>
      <c r="D23" s="302"/>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1" t="s">
        <v>121</v>
      </c>
      <c r="C29" s="291"/>
      <c r="D29" s="291"/>
      <c r="E29" s="291"/>
      <c r="F29" s="291"/>
      <c r="G29" s="291"/>
      <c r="H29" s="291"/>
      <c r="I29" s="291"/>
      <c r="J29" s="291"/>
      <c r="K29" s="291"/>
      <c r="L29" s="291"/>
      <c r="M29" s="291"/>
      <c r="N29" s="291"/>
      <c r="O29" s="291"/>
      <c r="P29" s="291"/>
      <c r="Q29" s="291"/>
      <c r="R29" s="291"/>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3" t="s">
        <v>3</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2" t="str">
        <f>'1. паспорт местоположение'!A12</f>
        <v>M_TP2100.AS.0007</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9"/>
      <c r="G15" s="279"/>
      <c r="H15" s="279"/>
      <c r="I15" s="279"/>
      <c r="J15" s="279"/>
      <c r="K15" s="279"/>
      <c r="L15" s="279"/>
      <c r="M15" s="279"/>
      <c r="N15" s="279"/>
      <c r="O15" s="279"/>
      <c r="P15" s="279"/>
      <c r="Q15" s="279"/>
      <c r="R15" s="279"/>
      <c r="S15" s="279"/>
      <c r="T15" s="279"/>
      <c r="U15" s="279"/>
      <c r="V15" s="279"/>
      <c r="W15" s="279"/>
      <c r="X15" s="279"/>
      <c r="Y15" s="279"/>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131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3" customFormat="1" ht="21" customHeight="1" x14ac:dyDescent="0.25"/>
    <row r="21" spans="1:27" ht="15.75" customHeight="1" x14ac:dyDescent="0.25">
      <c r="A21" s="300" t="s">
        <v>9</v>
      </c>
      <c r="B21" s="296" t="s">
        <v>132</v>
      </c>
      <c r="C21" s="297"/>
      <c r="D21" s="296" t="s">
        <v>133</v>
      </c>
      <c r="E21" s="297"/>
      <c r="F21" s="289" t="s">
        <v>79</v>
      </c>
      <c r="G21" s="290"/>
      <c r="H21" s="290"/>
      <c r="I21" s="303"/>
      <c r="J21" s="300" t="s">
        <v>134</v>
      </c>
      <c r="K21" s="296" t="s">
        <v>135</v>
      </c>
      <c r="L21" s="297"/>
      <c r="M21" s="296" t="s">
        <v>136</v>
      </c>
      <c r="N21" s="297"/>
      <c r="O21" s="296" t="s">
        <v>137</v>
      </c>
      <c r="P21" s="297"/>
      <c r="Q21" s="296" t="s">
        <v>138</v>
      </c>
      <c r="R21" s="297"/>
      <c r="S21" s="300" t="s">
        <v>139</v>
      </c>
      <c r="T21" s="300" t="s">
        <v>140</v>
      </c>
      <c r="U21" s="300" t="s">
        <v>141</v>
      </c>
      <c r="V21" s="296" t="s">
        <v>142</v>
      </c>
      <c r="W21" s="297"/>
      <c r="X21" s="289" t="s">
        <v>111</v>
      </c>
      <c r="Y21" s="290"/>
      <c r="Z21" s="289" t="s">
        <v>112</v>
      </c>
      <c r="AA21" s="290"/>
    </row>
    <row r="22" spans="1:27" ht="216" customHeight="1" x14ac:dyDescent="0.25">
      <c r="A22" s="301"/>
      <c r="B22" s="298"/>
      <c r="C22" s="299"/>
      <c r="D22" s="298"/>
      <c r="E22" s="299"/>
      <c r="F22" s="289" t="s">
        <v>143</v>
      </c>
      <c r="G22" s="303"/>
      <c r="H22" s="289" t="s">
        <v>144</v>
      </c>
      <c r="I22" s="303"/>
      <c r="J22" s="302"/>
      <c r="K22" s="298"/>
      <c r="L22" s="299"/>
      <c r="M22" s="298"/>
      <c r="N22" s="299"/>
      <c r="O22" s="298"/>
      <c r="P22" s="299"/>
      <c r="Q22" s="298"/>
      <c r="R22" s="299"/>
      <c r="S22" s="302"/>
      <c r="T22" s="302"/>
      <c r="U22" s="302"/>
      <c r="V22" s="298"/>
      <c r="W22" s="299"/>
      <c r="X22" s="35" t="s">
        <v>113</v>
      </c>
      <c r="Y22" s="35" t="s">
        <v>114</v>
      </c>
      <c r="Z22" s="35" t="s">
        <v>115</v>
      </c>
      <c r="AA22" s="35" t="s">
        <v>116</v>
      </c>
    </row>
    <row r="23" spans="1:27" ht="60" customHeight="1" x14ac:dyDescent="0.25">
      <c r="A23" s="302"/>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2023 год</v>
      </c>
      <c r="B5" s="272"/>
      <c r="C5" s="27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3" t="s">
        <v>3</v>
      </c>
      <c r="B7" s="273"/>
      <c r="C7" s="273"/>
      <c r="D7" s="10"/>
      <c r="E7" s="10"/>
      <c r="F7" s="10"/>
      <c r="G7" s="10"/>
      <c r="H7" s="10"/>
      <c r="I7" s="10"/>
      <c r="J7" s="10"/>
      <c r="K7" s="10"/>
      <c r="L7" s="10"/>
      <c r="M7" s="10"/>
      <c r="N7" s="10"/>
      <c r="O7" s="10"/>
      <c r="P7" s="10"/>
      <c r="Q7" s="10"/>
      <c r="R7" s="10"/>
      <c r="S7" s="10"/>
      <c r="T7" s="10"/>
      <c r="U7" s="10"/>
    </row>
    <row r="8" spans="1:29" s="2" customFormat="1" ht="18.75" x14ac:dyDescent="0.2">
      <c r="A8" s="273"/>
      <c r="B8" s="273"/>
      <c r="C8" s="273"/>
      <c r="D8" s="9"/>
      <c r="E8" s="9"/>
      <c r="F8" s="9"/>
      <c r="G8" s="9"/>
      <c r="H8" s="10"/>
      <c r="I8" s="10"/>
      <c r="J8" s="10"/>
      <c r="K8" s="10"/>
      <c r="L8" s="10"/>
      <c r="M8" s="10"/>
      <c r="N8" s="10"/>
      <c r="O8" s="10"/>
      <c r="P8" s="10"/>
      <c r="Q8" s="10"/>
      <c r="R8" s="10"/>
      <c r="S8" s="10"/>
      <c r="T8" s="10"/>
      <c r="U8" s="10"/>
    </row>
    <row r="9" spans="1:29" s="2" customFormat="1" ht="18.75" x14ac:dyDescent="0.2">
      <c r="A9" s="282" t="str">
        <f>'1. паспорт местоположение'!A9:C9</f>
        <v>АО "Россети Тюмень"</v>
      </c>
      <c r="B9" s="282"/>
      <c r="C9" s="282"/>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73"/>
      <c r="B11" s="273"/>
      <c r="C11" s="273"/>
      <c r="D11" s="9"/>
      <c r="E11" s="9"/>
      <c r="F11" s="9"/>
      <c r="G11" s="9"/>
      <c r="H11" s="10"/>
      <c r="I11" s="10"/>
      <c r="J11" s="10"/>
      <c r="K11" s="10"/>
      <c r="L11" s="10"/>
      <c r="M11" s="10"/>
      <c r="N11" s="10"/>
      <c r="O11" s="10"/>
      <c r="P11" s="10"/>
      <c r="Q11" s="10"/>
      <c r="R11" s="10"/>
      <c r="S11" s="10"/>
      <c r="T11" s="10"/>
      <c r="U11" s="10"/>
    </row>
    <row r="12" spans="1:29" s="2" customFormat="1" ht="18.75" x14ac:dyDescent="0.2">
      <c r="A12" s="282" t="str">
        <f>'1. паспорт местоположение'!A12:C12</f>
        <v>M_TP2100.AS.0007</v>
      </c>
      <c r="B12" s="282"/>
      <c r="C12" s="282"/>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9"/>
      <c r="C15" s="27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80" t="s">
        <v>145</v>
      </c>
      <c r="B18" s="280"/>
      <c r="C18" s="28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29"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61" customHeight="1" x14ac:dyDescent="0.25">
      <c r="A27" s="20" t="s">
        <v>25</v>
      </c>
      <c r="B27" s="22" t="s">
        <v>152</v>
      </c>
      <c r="C27" s="148" t="s">
        <v>599</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592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
      <c r="AB6" s="1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
      <c r="AB7" s="1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
      <c r="AB10" s="10"/>
    </row>
    <row r="11" spans="1:28" ht="15.75" x14ac:dyDescent="0.25">
      <c r="A11" s="282" t="str">
        <f>'1. паспорт местоположение'!A12:C12</f>
        <v>M_TP2100.AS.0007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3" t="s">
        <v>3</v>
      </c>
      <c r="B7" s="273"/>
      <c r="C7" s="273"/>
      <c r="D7" s="273"/>
      <c r="E7" s="273"/>
      <c r="F7" s="273"/>
      <c r="G7" s="273"/>
      <c r="H7" s="273"/>
      <c r="I7" s="273"/>
      <c r="J7" s="273"/>
      <c r="K7" s="273"/>
      <c r="L7" s="273"/>
      <c r="M7" s="273"/>
      <c r="N7" s="273"/>
      <c r="O7" s="273"/>
      <c r="P7" s="10"/>
      <c r="Q7" s="10"/>
      <c r="R7" s="10"/>
      <c r="S7" s="10"/>
      <c r="T7" s="10"/>
      <c r="U7" s="10"/>
      <c r="V7" s="10"/>
      <c r="W7" s="10"/>
      <c r="X7" s="10"/>
      <c r="Y7" s="10"/>
      <c r="Z7" s="10"/>
    </row>
    <row r="8" spans="1:28" s="2" customFormat="1" ht="18.75" x14ac:dyDescent="0.2">
      <c r="A8" s="273"/>
      <c r="B8" s="273"/>
      <c r="C8" s="273"/>
      <c r="D8" s="273"/>
      <c r="E8" s="273"/>
      <c r="F8" s="273"/>
      <c r="G8" s="273"/>
      <c r="H8" s="273"/>
      <c r="I8" s="273"/>
      <c r="J8" s="273"/>
      <c r="K8" s="273"/>
      <c r="L8" s="273"/>
      <c r="M8" s="273"/>
      <c r="N8" s="273"/>
      <c r="O8" s="273"/>
      <c r="P8" s="10"/>
      <c r="Q8" s="10"/>
      <c r="R8" s="10"/>
      <c r="S8" s="10"/>
      <c r="T8" s="10"/>
      <c r="U8" s="10"/>
      <c r="V8" s="10"/>
      <c r="W8" s="10"/>
      <c r="X8" s="10"/>
      <c r="Y8" s="10"/>
      <c r="Z8" s="10"/>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73"/>
      <c r="B11" s="273"/>
      <c r="C11" s="273"/>
      <c r="D11" s="273"/>
      <c r="E11" s="273"/>
      <c r="F11" s="273"/>
      <c r="G11" s="273"/>
      <c r="H11" s="273"/>
      <c r="I11" s="273"/>
      <c r="J11" s="273"/>
      <c r="K11" s="273"/>
      <c r="L11" s="273"/>
      <c r="M11" s="273"/>
      <c r="N11" s="273"/>
      <c r="O11" s="273"/>
      <c r="P11" s="10"/>
      <c r="Q11" s="10"/>
      <c r="R11" s="10"/>
      <c r="S11" s="10"/>
      <c r="T11" s="10"/>
      <c r="U11" s="10"/>
      <c r="V11" s="10"/>
      <c r="W11" s="10"/>
      <c r="X11" s="10"/>
      <c r="Y11" s="10"/>
      <c r="Z11" s="10"/>
    </row>
    <row r="12" spans="1:28" s="2" customFormat="1" ht="18.75" x14ac:dyDescent="0.2">
      <c r="A12" s="282" t="str">
        <f>'1. паспорт местоположение'!A12:C12</f>
        <v>M_TP2100.AS.0007</v>
      </c>
      <c r="B12" s="282"/>
      <c r="C12" s="282"/>
      <c r="D12" s="282"/>
      <c r="E12" s="282"/>
      <c r="F12" s="282"/>
      <c r="G12" s="282"/>
      <c r="H12" s="282"/>
      <c r="I12" s="282"/>
      <c r="J12" s="282"/>
      <c r="K12" s="282"/>
      <c r="L12" s="282"/>
      <c r="M12" s="282"/>
      <c r="N12" s="282"/>
      <c r="O12" s="282"/>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15.75"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2"/>
      <c r="C15" s="282"/>
      <c r="D15" s="282"/>
      <c r="E15" s="282"/>
      <c r="F15" s="282"/>
      <c r="G15" s="282"/>
      <c r="H15" s="282"/>
      <c r="I15" s="282"/>
      <c r="J15" s="282"/>
      <c r="K15" s="282"/>
      <c r="L15" s="282"/>
      <c r="M15" s="282"/>
      <c r="N15" s="282"/>
      <c r="O15" s="282"/>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5" t="s">
        <v>9</v>
      </c>
      <c r="B19" s="285" t="s">
        <v>241</v>
      </c>
      <c r="C19" s="285" t="s">
        <v>242</v>
      </c>
      <c r="D19" s="285" t="s">
        <v>243</v>
      </c>
      <c r="E19" s="311" t="s">
        <v>244</v>
      </c>
      <c r="F19" s="312"/>
      <c r="G19" s="312"/>
      <c r="H19" s="312"/>
      <c r="I19" s="313"/>
      <c r="J19" s="285" t="s">
        <v>245</v>
      </c>
      <c r="K19" s="285"/>
      <c r="L19" s="285"/>
      <c r="M19" s="285"/>
      <c r="N19" s="285"/>
      <c r="O19" s="285"/>
      <c r="P19" s="14"/>
      <c r="Q19" s="14"/>
      <c r="R19" s="14"/>
      <c r="S19" s="14"/>
      <c r="T19" s="14"/>
      <c r="U19" s="14"/>
      <c r="V19" s="14"/>
      <c r="W19" s="14"/>
    </row>
    <row r="20" spans="1:26" s="15" customFormat="1" ht="51" customHeight="1" x14ac:dyDescent="0.2">
      <c r="A20" s="285"/>
      <c r="B20" s="285"/>
      <c r="C20" s="285"/>
      <c r="D20" s="285"/>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A10" sqref="A10:F10"/>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2" t="str">
        <f>'1. паспорт местоположение'!A5:C5</f>
        <v>Год раскрытия информации: 2023 год</v>
      </c>
      <c r="B5" s="272"/>
      <c r="C5" s="272"/>
      <c r="D5" s="272"/>
      <c r="E5" s="272"/>
      <c r="F5" s="272"/>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3" t="s">
        <v>3</v>
      </c>
      <c r="B7" s="273"/>
      <c r="C7" s="273"/>
      <c r="D7" s="273"/>
      <c r="E7" s="273"/>
      <c r="F7" s="273"/>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2" t="str">
        <f>'1. паспорт местоположение'!A9:C9</f>
        <v>АО "Россети Тюмень"</v>
      </c>
      <c r="B9" s="282"/>
      <c r="C9" s="282"/>
      <c r="D9" s="282"/>
      <c r="E9" s="282"/>
      <c r="F9" s="282"/>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2" t="str">
        <f>'1. паспорт местоположение'!A12:C12</f>
        <v>M_TP2100.AS.0007</v>
      </c>
      <c r="B12" s="282"/>
      <c r="C12" s="282"/>
      <c r="D12" s="282"/>
      <c r="E12" s="282"/>
      <c r="F12" s="282"/>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9"/>
      <c r="C15" s="279"/>
      <c r="D15" s="279"/>
      <c r="E15" s="279"/>
      <c r="F15" s="279"/>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81" t="s">
        <v>259</v>
      </c>
      <c r="B18" s="281"/>
      <c r="C18" s="281"/>
      <c r="D18" s="281"/>
      <c r="E18" s="281"/>
      <c r="F18" s="281"/>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600</v>
      </c>
      <c r="B25" s="162">
        <v>43740</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2</v>
      </c>
      <c r="D28" s="314" t="s">
        <v>264</v>
      </c>
      <c r="E28" s="314"/>
      <c r="F28" s="168">
        <f>SUM(B95:AZ95)</f>
        <v>0</v>
      </c>
      <c r="K28" s="169"/>
      <c r="N28" s="170"/>
    </row>
    <row r="29" spans="1:45" x14ac:dyDescent="0.25">
      <c r="A29" s="161" t="s">
        <v>268</v>
      </c>
      <c r="B29" s="171">
        <f>-C66</f>
        <v>0</v>
      </c>
      <c r="D29" s="314" t="s">
        <v>266</v>
      </c>
      <c r="E29" s="314"/>
      <c r="F29" s="168" t="str">
        <f>IF(SUM(B96:AZ96)=0,"не окупается",SUM(B96:AZ96))</f>
        <v>не окупается</v>
      </c>
      <c r="K29" s="169"/>
    </row>
    <row r="30" spans="1:45" x14ac:dyDescent="0.25">
      <c r="A30" s="163" t="s">
        <v>601</v>
      </c>
      <c r="B30" s="172">
        <v>1</v>
      </c>
      <c r="D30" s="314" t="s">
        <v>602</v>
      </c>
      <c r="E30" s="314"/>
      <c r="F30" s="173">
        <f>M93</f>
        <v>-115180.19978379669</v>
      </c>
      <c r="K30" s="169"/>
    </row>
    <row r="31" spans="1:45" x14ac:dyDescent="0.25">
      <c r="A31" s="163" t="s">
        <v>269</v>
      </c>
      <c r="B31" s="172">
        <v>1</v>
      </c>
      <c r="D31" s="314" t="s">
        <v>603</v>
      </c>
      <c r="E31" s="314"/>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604</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605</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606</v>
      </c>
      <c r="B46" s="187">
        <f>B45*B44+B43*B42*(1-B36)</f>
        <v>0.13500000000000001</v>
      </c>
    </row>
    <row r="47" spans="1:52" ht="31.5" x14ac:dyDescent="0.25">
      <c r="A47" s="188" t="s">
        <v>281</v>
      </c>
      <c r="B47" s="189" t="s">
        <v>607</v>
      </c>
      <c r="C47" s="190">
        <v>2027</v>
      </c>
      <c r="D47" s="191">
        <f>C47+1</f>
        <v>2028</v>
      </c>
      <c r="E47" s="191">
        <f t="shared" ref="E47:AZ47" si="0">D47+1</f>
        <v>2029</v>
      </c>
      <c r="F47" s="191">
        <f t="shared" si="0"/>
        <v>2030</v>
      </c>
      <c r="G47" s="191">
        <f t="shared" si="0"/>
        <v>2031</v>
      </c>
      <c r="H47" s="191">
        <f t="shared" si="0"/>
        <v>2032</v>
      </c>
      <c r="I47" s="191">
        <f t="shared" si="0"/>
        <v>2033</v>
      </c>
      <c r="J47" s="191">
        <f t="shared" si="0"/>
        <v>2034</v>
      </c>
      <c r="K47" s="191">
        <f t="shared" si="0"/>
        <v>2035</v>
      </c>
      <c r="L47" s="191">
        <f t="shared" si="0"/>
        <v>2036</v>
      </c>
      <c r="M47" s="192">
        <f t="shared" si="0"/>
        <v>2037</v>
      </c>
      <c r="N47" s="191">
        <f t="shared" si="0"/>
        <v>2038</v>
      </c>
      <c r="O47" s="191">
        <f t="shared" si="0"/>
        <v>2039</v>
      </c>
      <c r="P47" s="191">
        <f t="shared" si="0"/>
        <v>2040</v>
      </c>
      <c r="Q47" s="191">
        <f t="shared" si="0"/>
        <v>2041</v>
      </c>
      <c r="R47" s="191">
        <f t="shared" si="0"/>
        <v>2042</v>
      </c>
      <c r="S47" s="191">
        <f t="shared" si="0"/>
        <v>2043</v>
      </c>
      <c r="T47" s="191">
        <f t="shared" si="0"/>
        <v>2044</v>
      </c>
      <c r="U47" s="191">
        <f t="shared" si="0"/>
        <v>2045</v>
      </c>
      <c r="V47" s="191">
        <f t="shared" si="0"/>
        <v>2046</v>
      </c>
      <c r="W47" s="191">
        <f t="shared" si="0"/>
        <v>2047</v>
      </c>
      <c r="X47" s="191">
        <f t="shared" si="0"/>
        <v>2048</v>
      </c>
      <c r="Y47" s="191">
        <f t="shared" si="0"/>
        <v>2049</v>
      </c>
      <c r="Z47" s="191">
        <f t="shared" si="0"/>
        <v>2050</v>
      </c>
      <c r="AA47" s="191">
        <f t="shared" si="0"/>
        <v>2051</v>
      </c>
      <c r="AB47" s="191">
        <f t="shared" si="0"/>
        <v>2052</v>
      </c>
      <c r="AC47" s="191">
        <f t="shared" si="0"/>
        <v>2053</v>
      </c>
      <c r="AD47" s="191">
        <f t="shared" si="0"/>
        <v>2054</v>
      </c>
      <c r="AE47" s="191">
        <f t="shared" si="0"/>
        <v>2055</v>
      </c>
      <c r="AF47" s="191">
        <f t="shared" si="0"/>
        <v>2056</v>
      </c>
      <c r="AG47" s="191">
        <f t="shared" si="0"/>
        <v>2057</v>
      </c>
      <c r="AH47" s="191">
        <f t="shared" si="0"/>
        <v>2058</v>
      </c>
      <c r="AI47" s="191">
        <f t="shared" si="0"/>
        <v>2059</v>
      </c>
      <c r="AJ47" s="191">
        <f t="shared" si="0"/>
        <v>2060</v>
      </c>
      <c r="AK47" s="191">
        <f t="shared" si="0"/>
        <v>2061</v>
      </c>
      <c r="AL47" s="191">
        <f t="shared" si="0"/>
        <v>2062</v>
      </c>
      <c r="AM47" s="191">
        <f t="shared" si="0"/>
        <v>2063</v>
      </c>
      <c r="AN47" s="191">
        <f t="shared" si="0"/>
        <v>2064</v>
      </c>
      <c r="AO47" s="191">
        <f t="shared" si="0"/>
        <v>2065</v>
      </c>
      <c r="AP47" s="191">
        <f t="shared" si="0"/>
        <v>2066</v>
      </c>
      <c r="AQ47" s="191">
        <f t="shared" si="0"/>
        <v>2067</v>
      </c>
      <c r="AR47" s="191">
        <f t="shared" si="0"/>
        <v>2068</v>
      </c>
      <c r="AS47" s="191">
        <f t="shared" si="0"/>
        <v>2069</v>
      </c>
      <c r="AT47" s="191">
        <f t="shared" si="0"/>
        <v>2070</v>
      </c>
      <c r="AU47" s="191">
        <f t="shared" si="0"/>
        <v>2071</v>
      </c>
      <c r="AV47" s="191">
        <f t="shared" si="0"/>
        <v>2072</v>
      </c>
      <c r="AW47" s="191">
        <f t="shared" si="0"/>
        <v>2073</v>
      </c>
      <c r="AX47" s="191">
        <f t="shared" si="0"/>
        <v>2074</v>
      </c>
      <c r="AY47" s="191">
        <f t="shared" si="0"/>
        <v>2075</v>
      </c>
      <c r="AZ47" s="191">
        <f t="shared" si="0"/>
        <v>2076</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608</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609</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610</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611</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2026</v>
      </c>
      <c r="C57" s="189">
        <f t="shared" ref="C57:AZ57" si="3">C47</f>
        <v>2027</v>
      </c>
      <c r="D57" s="189">
        <f t="shared" si="3"/>
        <v>2028</v>
      </c>
      <c r="E57" s="189">
        <f t="shared" si="3"/>
        <v>2029</v>
      </c>
      <c r="F57" s="189">
        <f t="shared" si="3"/>
        <v>2030</v>
      </c>
      <c r="G57" s="189">
        <f t="shared" si="3"/>
        <v>2031</v>
      </c>
      <c r="H57" s="189">
        <f t="shared" si="3"/>
        <v>2032</v>
      </c>
      <c r="I57" s="189">
        <f t="shared" si="3"/>
        <v>2033</v>
      </c>
      <c r="J57" s="189">
        <f t="shared" si="3"/>
        <v>2034</v>
      </c>
      <c r="K57" s="189">
        <f t="shared" si="3"/>
        <v>2035</v>
      </c>
      <c r="L57" s="189">
        <f t="shared" si="3"/>
        <v>2036</v>
      </c>
      <c r="M57" s="202">
        <f t="shared" si="3"/>
        <v>2037</v>
      </c>
      <c r="N57" s="189">
        <f t="shared" si="3"/>
        <v>2038</v>
      </c>
      <c r="O57" s="189">
        <f t="shared" si="3"/>
        <v>2039</v>
      </c>
      <c r="P57" s="189">
        <f t="shared" si="3"/>
        <v>2040</v>
      </c>
      <c r="Q57" s="189">
        <f t="shared" si="3"/>
        <v>2041</v>
      </c>
      <c r="R57" s="189">
        <f t="shared" si="3"/>
        <v>2042</v>
      </c>
      <c r="S57" s="189">
        <f t="shared" si="3"/>
        <v>2043</v>
      </c>
      <c r="T57" s="189">
        <f t="shared" si="3"/>
        <v>2044</v>
      </c>
      <c r="U57" s="189">
        <f t="shared" si="3"/>
        <v>2045</v>
      </c>
      <c r="V57" s="189">
        <f t="shared" si="3"/>
        <v>2046</v>
      </c>
      <c r="W57" s="189">
        <f t="shared" si="3"/>
        <v>2047</v>
      </c>
      <c r="X57" s="189">
        <f t="shared" si="3"/>
        <v>2048</v>
      </c>
      <c r="Y57" s="189">
        <f t="shared" si="3"/>
        <v>2049</v>
      </c>
      <c r="Z57" s="189">
        <f t="shared" si="3"/>
        <v>2050</v>
      </c>
      <c r="AA57" s="189">
        <f t="shared" si="3"/>
        <v>2051</v>
      </c>
      <c r="AB57" s="189">
        <f t="shared" si="3"/>
        <v>2052</v>
      </c>
      <c r="AC57" s="189">
        <f t="shared" si="3"/>
        <v>2053</v>
      </c>
      <c r="AD57" s="189">
        <f t="shared" si="3"/>
        <v>2054</v>
      </c>
      <c r="AE57" s="189">
        <f t="shared" si="3"/>
        <v>2055</v>
      </c>
      <c r="AF57" s="189">
        <f t="shared" si="3"/>
        <v>2056</v>
      </c>
      <c r="AG57" s="189">
        <f t="shared" si="3"/>
        <v>2057</v>
      </c>
      <c r="AH57" s="189">
        <f t="shared" si="3"/>
        <v>2058</v>
      </c>
      <c r="AI57" s="189">
        <f t="shared" si="3"/>
        <v>2059</v>
      </c>
      <c r="AJ57" s="189">
        <f t="shared" si="3"/>
        <v>2060</v>
      </c>
      <c r="AK57" s="189">
        <f t="shared" si="3"/>
        <v>2061</v>
      </c>
      <c r="AL57" s="189">
        <f t="shared" si="3"/>
        <v>2062</v>
      </c>
      <c r="AM57" s="189">
        <f t="shared" si="3"/>
        <v>2063</v>
      </c>
      <c r="AN57" s="189">
        <f t="shared" si="3"/>
        <v>2064</v>
      </c>
      <c r="AO57" s="189">
        <f t="shared" si="3"/>
        <v>2065</v>
      </c>
      <c r="AP57" s="189">
        <f t="shared" si="3"/>
        <v>2066</v>
      </c>
      <c r="AQ57" s="189">
        <f t="shared" si="3"/>
        <v>2067</v>
      </c>
      <c r="AR57" s="189">
        <f t="shared" si="3"/>
        <v>2068</v>
      </c>
      <c r="AS57" s="189">
        <f t="shared" si="3"/>
        <v>2069</v>
      </c>
      <c r="AT57" s="189">
        <f t="shared" si="3"/>
        <v>2070</v>
      </c>
      <c r="AU57" s="189">
        <f t="shared" si="3"/>
        <v>2071</v>
      </c>
      <c r="AV57" s="189">
        <f t="shared" si="3"/>
        <v>2072</v>
      </c>
      <c r="AW57" s="189">
        <f t="shared" si="3"/>
        <v>2073</v>
      </c>
      <c r="AX57" s="189">
        <f t="shared" si="3"/>
        <v>2074</v>
      </c>
      <c r="AY57" s="189">
        <f t="shared" si="3"/>
        <v>2075</v>
      </c>
      <c r="AZ57" s="189">
        <f t="shared" si="3"/>
        <v>2076</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612</v>
      </c>
      <c r="B63" s="189" t="str">
        <f>B47</f>
        <v>Год окончания строительства 2026</v>
      </c>
      <c r="C63" s="189">
        <f t="shared" ref="C63:AZ63" si="4">C47</f>
        <v>2027</v>
      </c>
      <c r="D63" s="189">
        <f t="shared" si="4"/>
        <v>2028</v>
      </c>
      <c r="E63" s="189">
        <f t="shared" si="4"/>
        <v>2029</v>
      </c>
      <c r="F63" s="189">
        <f t="shared" si="4"/>
        <v>2030</v>
      </c>
      <c r="G63" s="189">
        <f t="shared" si="4"/>
        <v>2031</v>
      </c>
      <c r="H63" s="189">
        <f t="shared" si="4"/>
        <v>2032</v>
      </c>
      <c r="I63" s="189">
        <f t="shared" si="4"/>
        <v>2033</v>
      </c>
      <c r="J63" s="189">
        <f t="shared" si="4"/>
        <v>2034</v>
      </c>
      <c r="K63" s="189">
        <f t="shared" si="4"/>
        <v>2035</v>
      </c>
      <c r="L63" s="189">
        <f t="shared" si="4"/>
        <v>2036</v>
      </c>
      <c r="M63" s="202">
        <f t="shared" si="4"/>
        <v>2037</v>
      </c>
      <c r="N63" s="189">
        <f t="shared" si="4"/>
        <v>2038</v>
      </c>
      <c r="O63" s="189">
        <f t="shared" si="4"/>
        <v>2039</v>
      </c>
      <c r="P63" s="189">
        <f t="shared" si="4"/>
        <v>2040</v>
      </c>
      <c r="Q63" s="189">
        <f t="shared" si="4"/>
        <v>2041</v>
      </c>
      <c r="R63" s="189">
        <f t="shared" si="4"/>
        <v>2042</v>
      </c>
      <c r="S63" s="189">
        <f t="shared" si="4"/>
        <v>2043</v>
      </c>
      <c r="T63" s="189">
        <f t="shared" si="4"/>
        <v>2044</v>
      </c>
      <c r="U63" s="189">
        <f t="shared" si="4"/>
        <v>2045</v>
      </c>
      <c r="V63" s="189">
        <f t="shared" si="4"/>
        <v>2046</v>
      </c>
      <c r="W63" s="189">
        <f t="shared" si="4"/>
        <v>2047</v>
      </c>
      <c r="X63" s="189">
        <f t="shared" si="4"/>
        <v>2048</v>
      </c>
      <c r="Y63" s="189">
        <f t="shared" si="4"/>
        <v>2049</v>
      </c>
      <c r="Z63" s="189">
        <f t="shared" si="4"/>
        <v>2050</v>
      </c>
      <c r="AA63" s="189">
        <f t="shared" si="4"/>
        <v>2051</v>
      </c>
      <c r="AB63" s="189">
        <f t="shared" si="4"/>
        <v>2052</v>
      </c>
      <c r="AC63" s="189">
        <f t="shared" si="4"/>
        <v>2053</v>
      </c>
      <c r="AD63" s="189">
        <f t="shared" si="4"/>
        <v>2054</v>
      </c>
      <c r="AE63" s="189">
        <f t="shared" si="4"/>
        <v>2055</v>
      </c>
      <c r="AF63" s="189">
        <f t="shared" si="4"/>
        <v>2056</v>
      </c>
      <c r="AG63" s="189">
        <f t="shared" si="4"/>
        <v>2057</v>
      </c>
      <c r="AH63" s="189">
        <f t="shared" si="4"/>
        <v>2058</v>
      </c>
      <c r="AI63" s="189">
        <f t="shared" si="4"/>
        <v>2059</v>
      </c>
      <c r="AJ63" s="189">
        <f t="shared" si="4"/>
        <v>2060</v>
      </c>
      <c r="AK63" s="189">
        <f t="shared" si="4"/>
        <v>2061</v>
      </c>
      <c r="AL63" s="189">
        <f t="shared" si="4"/>
        <v>2062</v>
      </c>
      <c r="AM63" s="189">
        <f t="shared" si="4"/>
        <v>2063</v>
      </c>
      <c r="AN63" s="189">
        <f t="shared" si="4"/>
        <v>2064</v>
      </c>
      <c r="AO63" s="189">
        <f t="shared" si="4"/>
        <v>2065</v>
      </c>
      <c r="AP63" s="189">
        <f t="shared" si="4"/>
        <v>2066</v>
      </c>
      <c r="AQ63" s="189">
        <f t="shared" si="4"/>
        <v>2067</v>
      </c>
      <c r="AR63" s="189">
        <f t="shared" si="4"/>
        <v>2068</v>
      </c>
      <c r="AS63" s="189">
        <f t="shared" si="4"/>
        <v>2069</v>
      </c>
      <c r="AT63" s="189">
        <f t="shared" si="4"/>
        <v>2070</v>
      </c>
      <c r="AU63" s="189">
        <f t="shared" si="4"/>
        <v>2071</v>
      </c>
      <c r="AV63" s="189">
        <f t="shared" si="4"/>
        <v>2072</v>
      </c>
      <c r="AW63" s="189">
        <f t="shared" si="4"/>
        <v>2073</v>
      </c>
      <c r="AX63" s="189">
        <f t="shared" si="4"/>
        <v>2074</v>
      </c>
      <c r="AY63" s="189">
        <f t="shared" si="4"/>
        <v>2075</v>
      </c>
      <c r="AZ63" s="189">
        <f t="shared" si="4"/>
        <v>2076</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-1905.3143999999998</v>
      </c>
      <c r="D65" s="215">
        <f t="shared" si="6"/>
        <v>-1886.0687999999998</v>
      </c>
      <c r="E65" s="215">
        <f t="shared" si="6"/>
        <v>-1866.8232</v>
      </c>
      <c r="F65" s="215">
        <f t="shared" si="6"/>
        <v>-1847.5775999999998</v>
      </c>
      <c r="G65" s="215">
        <f t="shared" si="6"/>
        <v>-1828.3319999999999</v>
      </c>
      <c r="H65" s="215">
        <f t="shared" si="6"/>
        <v>-1809.0863999999999</v>
      </c>
      <c r="I65" s="215">
        <f t="shared" si="6"/>
        <v>-1789.8407999999997</v>
      </c>
      <c r="J65" s="215">
        <f t="shared" si="6"/>
        <v>-1770.5952</v>
      </c>
      <c r="K65" s="215">
        <f t="shared" si="6"/>
        <v>-1751.3496</v>
      </c>
      <c r="L65" s="215">
        <f t="shared" si="6"/>
        <v>-1732.1039999999998</v>
      </c>
      <c r="M65" s="216">
        <f t="shared" si="6"/>
        <v>-1712.8583999999998</v>
      </c>
      <c r="N65" s="215">
        <f t="shared" si="6"/>
        <v>-1693.6127999999999</v>
      </c>
      <c r="O65" s="215">
        <f t="shared" si="6"/>
        <v>-1674.3672000000001</v>
      </c>
      <c r="P65" s="215">
        <f t="shared" si="6"/>
        <v>-1655.1215999999999</v>
      </c>
      <c r="Q65" s="215">
        <f t="shared" si="6"/>
        <v>-1635.876</v>
      </c>
      <c r="R65" s="215">
        <f t="shared" si="6"/>
        <v>-1616.6304000000002</v>
      </c>
      <c r="S65" s="215">
        <f t="shared" si="6"/>
        <v>-1597.3848</v>
      </c>
      <c r="T65" s="215">
        <f t="shared" si="6"/>
        <v>-1578.1392000000001</v>
      </c>
      <c r="U65" s="215">
        <f t="shared" si="6"/>
        <v>-1558.8935999999999</v>
      </c>
      <c r="V65" s="215">
        <f t="shared" si="6"/>
        <v>-1539.6479999999999</v>
      </c>
      <c r="W65" s="215">
        <f t="shared" si="6"/>
        <v>-1520.4024000000002</v>
      </c>
      <c r="X65" s="215">
        <f t="shared" si="6"/>
        <v>-1501.1568000000002</v>
      </c>
      <c r="Y65" s="215">
        <f t="shared" si="6"/>
        <v>-1481.9112</v>
      </c>
      <c r="Z65" s="215">
        <f t="shared" si="6"/>
        <v>-1462.6656000000003</v>
      </c>
      <c r="AA65" s="215">
        <f t="shared" si="6"/>
        <v>-1443.4200000000003</v>
      </c>
      <c r="AB65" s="215">
        <f t="shared" si="6"/>
        <v>-1424.1744000000001</v>
      </c>
      <c r="AC65" s="215">
        <f t="shared" si="6"/>
        <v>-1424.1744000000001</v>
      </c>
      <c r="AD65" s="215">
        <f t="shared" si="6"/>
        <v>-1424.1744000000001</v>
      </c>
      <c r="AE65" s="215">
        <f t="shared" si="6"/>
        <v>-1424.1744000000001</v>
      </c>
      <c r="AF65" s="215">
        <f t="shared" si="6"/>
        <v>-1424.1744000000001</v>
      </c>
      <c r="AG65" s="215">
        <f t="shared" si="6"/>
        <v>-1424.1744000000001</v>
      </c>
      <c r="AH65" s="215">
        <f t="shared" si="6"/>
        <v>-1424.1744000000001</v>
      </c>
      <c r="AI65" s="215">
        <f t="shared" si="6"/>
        <v>-1424.1744000000001</v>
      </c>
      <c r="AJ65" s="215">
        <f t="shared" si="6"/>
        <v>-1424.1744000000001</v>
      </c>
      <c r="AK65" s="215">
        <f t="shared" si="6"/>
        <v>-1424.1744000000001</v>
      </c>
      <c r="AL65" s="215">
        <f t="shared" si="6"/>
        <v>-1424.1744000000001</v>
      </c>
      <c r="AM65" s="215">
        <f t="shared" si="6"/>
        <v>-1424.1744000000001</v>
      </c>
      <c r="AN65" s="215">
        <f t="shared" si="6"/>
        <v>-1424.1744000000001</v>
      </c>
      <c r="AO65" s="215">
        <f t="shared" si="6"/>
        <v>-1424.1744000000001</v>
      </c>
      <c r="AP65" s="215">
        <f t="shared" si="6"/>
        <v>-1424.1744000000001</v>
      </c>
      <c r="AQ65" s="215">
        <f t="shared" si="6"/>
        <v>-1424.1744000000001</v>
      </c>
      <c r="AR65" s="215">
        <f t="shared" si="6"/>
        <v>-1424.1744000000001</v>
      </c>
      <c r="AS65" s="215">
        <f t="shared" si="6"/>
        <v>-1424.1744000000001</v>
      </c>
      <c r="AT65" s="215">
        <f t="shared" si="6"/>
        <v>-1424.1744000000001</v>
      </c>
      <c r="AU65" s="215">
        <f t="shared" si="6"/>
        <v>-1424.1744000000001</v>
      </c>
      <c r="AV65" s="215">
        <f t="shared" si="6"/>
        <v>-1424.1744000000001</v>
      </c>
      <c r="AW65" s="215">
        <f t="shared" si="6"/>
        <v>-1424.1744000000001</v>
      </c>
      <c r="AX65" s="215">
        <f t="shared" si="6"/>
        <v>-1424.1744000000001</v>
      </c>
      <c r="AY65" s="215">
        <f t="shared" si="6"/>
        <v>-1424.1744000000001</v>
      </c>
      <c r="AZ65" s="215">
        <f t="shared" si="6"/>
        <v>-1424.1744000000001</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-1905.3143999999998</v>
      </c>
      <c r="D71" s="215">
        <f>-(($B$25+$B$26)*$B$28+($B$25+$B$26)*$B$28+SUM($B$73:D73))/2*$B35</f>
        <v>-1886.0687999999998</v>
      </c>
      <c r="E71" s="215">
        <f>-(($B$25+$B$26)*$B$28+($B$25+$B$26)*$B$28+SUM($B$73:E73))/2*$B35</f>
        <v>-1866.8232</v>
      </c>
      <c r="F71" s="215">
        <f>-(($B$25+$B$26)*$B$28+($B$25+$B$26)*$B$28+SUM($B$73:F73))/2*$B35</f>
        <v>-1847.5775999999998</v>
      </c>
      <c r="G71" s="215">
        <f>-(($B$25+$B$26)*$B$28+($B$25+$B$26)*$B$28+SUM($B$73:G73))/2*$B35</f>
        <v>-1828.3319999999999</v>
      </c>
      <c r="H71" s="215">
        <f>-(($B$25+$B$26)*$B$28+($B$25+$B$26)*$B$28+SUM($B$73:H73))/2*$B35</f>
        <v>-1809.0863999999999</v>
      </c>
      <c r="I71" s="215">
        <f>-(($B$25+$B$26)*$B$28+($B$25+$B$26)*$B$28+SUM($B$73:I73))/2*$B35</f>
        <v>-1789.8407999999997</v>
      </c>
      <c r="J71" s="215">
        <f>-(($B$25+$B$26)*$B$28+($B$25+$B$26)*$B$28+SUM($B$73:J73))/2*$B35</f>
        <v>-1770.5952</v>
      </c>
      <c r="K71" s="215">
        <f>-(($B$25+$B$26)*$B$28+($B$25+$B$26)*$B$28+SUM($B$73:K73))/2*$B35</f>
        <v>-1751.3496</v>
      </c>
      <c r="L71" s="215">
        <f>-(($B$25+$B$26)*$B$28+($B$25+$B$26)*$B$28+SUM($B$73:L73))/2*$B35</f>
        <v>-1732.1039999999998</v>
      </c>
      <c r="M71" s="215">
        <f>-(($B$25+$B$26)*$B$28+($B$25+$B$26)*$B$28+SUM($B$73:M73))/2*$B35</f>
        <v>-1712.8583999999998</v>
      </c>
      <c r="N71" s="215">
        <f>-(($B$25+$B$26)*$B$28+($B$25+$B$26)*$B$28+SUM($B$73:N73))/2*$B35</f>
        <v>-1693.6127999999999</v>
      </c>
      <c r="O71" s="215">
        <f>-(($B$25+$B$26)*$B$28+($B$25+$B$26)*$B$28+SUM($B$73:O73))/2*$B35</f>
        <v>-1674.3672000000001</v>
      </c>
      <c r="P71" s="215">
        <f>-(($B$25+$B$26)*$B$28+($B$25+$B$26)*$B$28+SUM($B$73:P73))/2*$B35</f>
        <v>-1655.1215999999999</v>
      </c>
      <c r="Q71" s="215">
        <f>-(($B$25+$B$26)*$B$28+($B$25+$B$26)*$B$28+SUM($B$73:Q73))/2*$B35</f>
        <v>-1635.876</v>
      </c>
      <c r="R71" s="215">
        <f>-(($B$25+$B$26)*$B$28+($B$25+$B$26)*$B$28+SUM($B$73:R73))/2*$B35</f>
        <v>-1616.6304000000002</v>
      </c>
      <c r="S71" s="215">
        <f>-(($B$25+$B$26)*$B$28+($B$25+$B$26)*$B$28+SUM($B$73:S73))/2*$B35</f>
        <v>-1597.3848</v>
      </c>
      <c r="T71" s="215">
        <f>-(($B$25+$B$26)*$B$28+($B$25+$B$26)*$B$28+SUM($B$73:T73))/2*$B35</f>
        <v>-1578.1392000000001</v>
      </c>
      <c r="U71" s="215">
        <f>-(($B$25+$B$26)*$B$28+($B$25+$B$26)*$B$28+SUM($B$73:U73))/2*$B35</f>
        <v>-1558.8935999999999</v>
      </c>
      <c r="V71" s="215">
        <f>-(($B$25+$B$26)*$B$28+($B$25+$B$26)*$B$28+SUM($B$73:V73))/2*$B35</f>
        <v>-1539.6479999999999</v>
      </c>
      <c r="W71" s="215">
        <f>-(($B$25+$B$26)*$B$28+($B$25+$B$26)*$B$28+SUM($B$73:W73))/2*$B35</f>
        <v>-1520.4024000000002</v>
      </c>
      <c r="X71" s="215">
        <f>-(($B$25+$B$26)*$B$28+($B$25+$B$26)*$B$28+SUM($B$73:X73))/2*$B35</f>
        <v>-1501.1568000000002</v>
      </c>
      <c r="Y71" s="215">
        <f>-(($B$25+$B$26)*$B$28+($B$25+$B$26)*$B$28+SUM($B$73:Y73))/2*$B35</f>
        <v>-1481.9112</v>
      </c>
      <c r="Z71" s="215">
        <f>-(($B$25+$B$26)*$B$28+($B$25+$B$26)*$B$28+SUM($B$73:Z73))/2*$B35</f>
        <v>-1462.6656000000003</v>
      </c>
      <c r="AA71" s="215">
        <f>-(($B$25+$B$26)*$B$28+($B$25+$B$26)*$B$28+SUM($B$73:AA73))/2*$B35</f>
        <v>-1443.4200000000003</v>
      </c>
      <c r="AB71" s="215">
        <f>-(($B$25+$B$26)*$B$28+($B$25+$B$26)*$B$28+SUM($B$73:AB73))/2*$B35</f>
        <v>-1424.1744000000001</v>
      </c>
      <c r="AC71" s="215">
        <f>-(($B$25+$B$26)*$B$28+($B$25+$B$26)*$B$28+SUM($B$73:AC73))/2*$B35</f>
        <v>-1424.1744000000001</v>
      </c>
      <c r="AD71" s="215">
        <f>-(($B$25+$B$26)*$B$28+($B$25+$B$26)*$B$28+SUM($B$73:AD73))/2*$B35</f>
        <v>-1424.1744000000001</v>
      </c>
      <c r="AE71" s="215">
        <f>-(($B$25+$B$26)*$B$28+($B$25+$B$26)*$B$28+SUM($B$73:AE73))/2*$B35</f>
        <v>-1424.1744000000001</v>
      </c>
      <c r="AF71" s="215">
        <f>-(($B$25+$B$26)*$B$28+($B$25+$B$26)*$B$28+SUM($B$73:AF73))/2*$B35</f>
        <v>-1424.1744000000001</v>
      </c>
      <c r="AG71" s="215">
        <f>-(($B$25+$B$26)*$B$28+($B$25+$B$26)*$B$28+SUM($B$73:AG73))/2*$B35</f>
        <v>-1424.1744000000001</v>
      </c>
      <c r="AH71" s="215">
        <f>-(($B$25+$B$26)*$B$28+($B$25+$B$26)*$B$28+SUM($B$73:AH73))/2*$B35</f>
        <v>-1424.1744000000001</v>
      </c>
      <c r="AI71" s="215">
        <f>-(($B$25+$B$26)*$B$28+($B$25+$B$26)*$B$28+SUM($B$73:AI73))/2*$B35</f>
        <v>-1424.1744000000001</v>
      </c>
      <c r="AJ71" s="215">
        <f>-(($B$25+$B$26)*$B$28+($B$25+$B$26)*$B$28+SUM($B$73:AJ73))/2*$B35</f>
        <v>-1424.1744000000001</v>
      </c>
      <c r="AK71" s="215">
        <f>-(($B$25+$B$26)*$B$28+($B$25+$B$26)*$B$28+SUM($B$73:AK73))/2*$B35</f>
        <v>-1424.1744000000001</v>
      </c>
      <c r="AL71" s="215">
        <f>-(($B$25+$B$26)*$B$28+($B$25+$B$26)*$B$28+SUM($B$73:AL73))/2*$B35</f>
        <v>-1424.1744000000001</v>
      </c>
      <c r="AM71" s="215">
        <f>-(($B$25+$B$26)*$B$28+($B$25+$B$26)*$B$28+SUM($B$73:AM73))/2*$B35</f>
        <v>-1424.1744000000001</v>
      </c>
      <c r="AN71" s="215">
        <f>-(($B$25+$B$26)*$B$28+($B$25+$B$26)*$B$28+SUM($B$73:AN73))/2*$B35</f>
        <v>-1424.1744000000001</v>
      </c>
      <c r="AO71" s="215">
        <f>-(($B$25+$B$26)*$B$28+($B$25+$B$26)*$B$28+SUM($B$73:AO73))/2*$B35</f>
        <v>-1424.1744000000001</v>
      </c>
      <c r="AP71" s="215">
        <f>-(($B$25+$B$26)*$B$28+($B$25+$B$26)*$B$28+SUM($B$73:AP73))/2*$B35</f>
        <v>-1424.1744000000001</v>
      </c>
      <c r="AQ71" s="215">
        <f>-(($B$25+$B$26)*$B$28+($B$25+$B$26)*$B$28+SUM($B$73:AQ73))/2*$B35</f>
        <v>-1424.1744000000001</v>
      </c>
      <c r="AR71" s="215">
        <f>-(($B$25+$B$26)*$B$28+($B$25+$B$26)*$B$28+SUM($B$73:AR73))/2*$B35</f>
        <v>-1424.1744000000001</v>
      </c>
      <c r="AS71" s="215">
        <f>-(($B$25+$B$26)*$B$28+($B$25+$B$26)*$B$28+SUM($B$73:AS73))/2*$B35</f>
        <v>-1424.1744000000001</v>
      </c>
      <c r="AT71" s="215">
        <f>-(($B$25+$B$26)*$B$28+($B$25+$B$26)*$B$28+SUM($B$73:AT73))/2*$B35</f>
        <v>-1424.1744000000001</v>
      </c>
      <c r="AU71" s="215">
        <f>-(($B$25+$B$26)*$B$28+($B$25+$B$26)*$B$28+SUM($B$73:AU73))/2*$B35</f>
        <v>-1424.1744000000001</v>
      </c>
      <c r="AV71" s="215">
        <f>-(($B$25+$B$26)*$B$28+($B$25+$B$26)*$B$28+SUM($B$73:AV73))/2*$B35</f>
        <v>-1424.1744000000001</v>
      </c>
      <c r="AW71" s="215">
        <f>-(($B$25+$B$26)*$B$28+($B$25+$B$26)*$B$28+SUM($B$73:AW73))/2*$B35</f>
        <v>-1424.1744000000001</v>
      </c>
      <c r="AX71" s="215">
        <f>-(($B$25+$B$26)*$B$28+($B$25+$B$26)*$B$28+SUM($B$73:AX73))/2*$B35</f>
        <v>-1424.1744000000001</v>
      </c>
      <c r="AY71" s="215">
        <f>-(($B$25+$B$26)*$B$28+($B$25+$B$26)*$B$28+SUM($B$73:AY73))/2*$B35</f>
        <v>-1424.1744000000001</v>
      </c>
      <c r="AZ71" s="215">
        <f>-(($B$25+$B$26)*$B$28+($B$25+$B$26)*$B$28+SUM($B$73:AZ73))/2*$B35</f>
        <v>-1424.1744000000001</v>
      </c>
    </row>
    <row r="72" spans="1:52" s="157" customFormat="1" ht="14.25" x14ac:dyDescent="0.25">
      <c r="A72" s="218" t="s">
        <v>613</v>
      </c>
      <c r="B72" s="213">
        <f t="shared" ref="B72:AZ72" si="10">B64+B65</f>
        <v>0</v>
      </c>
      <c r="C72" s="213">
        <f t="shared" si="10"/>
        <v>-1905.3143999999998</v>
      </c>
      <c r="D72" s="213">
        <f t="shared" si="10"/>
        <v>-1886.0687999999998</v>
      </c>
      <c r="E72" s="213">
        <f t="shared" si="10"/>
        <v>-1866.8232</v>
      </c>
      <c r="F72" s="213">
        <f t="shared" si="10"/>
        <v>-1847.5775999999998</v>
      </c>
      <c r="G72" s="213">
        <f t="shared" si="10"/>
        <v>-1828.3319999999999</v>
      </c>
      <c r="H72" s="213">
        <f t="shared" si="10"/>
        <v>-1809.0863999999999</v>
      </c>
      <c r="I72" s="213">
        <f t="shared" si="10"/>
        <v>-1789.8407999999997</v>
      </c>
      <c r="J72" s="213">
        <f t="shared" si="10"/>
        <v>-1770.5952</v>
      </c>
      <c r="K72" s="213">
        <f t="shared" si="10"/>
        <v>-1751.3496</v>
      </c>
      <c r="L72" s="213">
        <f t="shared" si="10"/>
        <v>-1732.1039999999998</v>
      </c>
      <c r="M72" s="214">
        <f t="shared" si="10"/>
        <v>-1712.8583999999998</v>
      </c>
      <c r="N72" s="213">
        <f t="shared" si="10"/>
        <v>-1693.6127999999999</v>
      </c>
      <c r="O72" s="213">
        <f t="shared" si="10"/>
        <v>-1674.3672000000001</v>
      </c>
      <c r="P72" s="213">
        <f t="shared" si="10"/>
        <v>-1655.1215999999999</v>
      </c>
      <c r="Q72" s="213">
        <f t="shared" si="10"/>
        <v>-1635.876</v>
      </c>
      <c r="R72" s="213">
        <f t="shared" si="10"/>
        <v>-1616.6304000000002</v>
      </c>
      <c r="S72" s="213">
        <f t="shared" si="10"/>
        <v>-1597.3848</v>
      </c>
      <c r="T72" s="213">
        <f t="shared" si="10"/>
        <v>-1578.1392000000001</v>
      </c>
      <c r="U72" s="213">
        <f t="shared" si="10"/>
        <v>-1558.8935999999999</v>
      </c>
      <c r="V72" s="213">
        <f t="shared" si="10"/>
        <v>-1539.6479999999999</v>
      </c>
      <c r="W72" s="213">
        <f t="shared" si="10"/>
        <v>-1520.4024000000002</v>
      </c>
      <c r="X72" s="213">
        <f t="shared" si="10"/>
        <v>-1501.1568000000002</v>
      </c>
      <c r="Y72" s="213">
        <f t="shared" si="10"/>
        <v>-1481.9112</v>
      </c>
      <c r="Z72" s="213">
        <f t="shared" si="10"/>
        <v>-1462.6656000000003</v>
      </c>
      <c r="AA72" s="213">
        <f t="shared" si="10"/>
        <v>-1443.4200000000003</v>
      </c>
      <c r="AB72" s="213">
        <f t="shared" si="10"/>
        <v>-1424.1744000000001</v>
      </c>
      <c r="AC72" s="213">
        <f t="shared" si="10"/>
        <v>-1424.1744000000001</v>
      </c>
      <c r="AD72" s="213">
        <f t="shared" si="10"/>
        <v>-1424.1744000000001</v>
      </c>
      <c r="AE72" s="213">
        <f t="shared" si="10"/>
        <v>-1424.1744000000001</v>
      </c>
      <c r="AF72" s="213">
        <f t="shared" si="10"/>
        <v>-1424.1744000000001</v>
      </c>
      <c r="AG72" s="213">
        <f t="shared" si="10"/>
        <v>-1424.1744000000001</v>
      </c>
      <c r="AH72" s="213">
        <f t="shared" si="10"/>
        <v>-1424.1744000000001</v>
      </c>
      <c r="AI72" s="213">
        <f t="shared" si="10"/>
        <v>-1424.1744000000001</v>
      </c>
      <c r="AJ72" s="213">
        <f t="shared" si="10"/>
        <v>-1424.1744000000001</v>
      </c>
      <c r="AK72" s="213">
        <f t="shared" si="10"/>
        <v>-1424.1744000000001</v>
      </c>
      <c r="AL72" s="213">
        <f t="shared" si="10"/>
        <v>-1424.1744000000001</v>
      </c>
      <c r="AM72" s="213">
        <f t="shared" si="10"/>
        <v>-1424.1744000000001</v>
      </c>
      <c r="AN72" s="213">
        <f t="shared" si="10"/>
        <v>-1424.1744000000001</v>
      </c>
      <c r="AO72" s="213">
        <f t="shared" si="10"/>
        <v>-1424.1744000000001</v>
      </c>
      <c r="AP72" s="213">
        <f t="shared" si="10"/>
        <v>-1424.1744000000001</v>
      </c>
      <c r="AQ72" s="213">
        <f t="shared" si="10"/>
        <v>-1424.1744000000001</v>
      </c>
      <c r="AR72" s="213">
        <f t="shared" si="10"/>
        <v>-1424.1744000000001</v>
      </c>
      <c r="AS72" s="213">
        <f t="shared" si="10"/>
        <v>-1424.1744000000001</v>
      </c>
      <c r="AT72" s="213">
        <f t="shared" si="10"/>
        <v>-1424.1744000000001</v>
      </c>
      <c r="AU72" s="213">
        <f t="shared" si="10"/>
        <v>-1424.1744000000001</v>
      </c>
      <c r="AV72" s="213">
        <f t="shared" si="10"/>
        <v>-1424.1744000000001</v>
      </c>
      <c r="AW72" s="213">
        <f t="shared" si="10"/>
        <v>-1424.1744000000001</v>
      </c>
      <c r="AX72" s="213">
        <f t="shared" si="10"/>
        <v>-1424.1744000000001</v>
      </c>
      <c r="AY72" s="213">
        <f t="shared" si="10"/>
        <v>-1424.1744000000001</v>
      </c>
      <c r="AZ72" s="213">
        <f t="shared" si="10"/>
        <v>-1424.1744000000001</v>
      </c>
    </row>
    <row r="73" spans="1:52" x14ac:dyDescent="0.25">
      <c r="A73" s="217" t="s">
        <v>293</v>
      </c>
      <c r="B73" s="215">
        <v>0</v>
      </c>
      <c r="C73" s="215">
        <f>IF($B$25-ABS(SUM($B$73:B73))&gt;0,-$B$25/$B$27,0)</f>
        <v>-1749.6</v>
      </c>
      <c r="D73" s="215">
        <f>IF($B$25-ABS(SUM($B$73:C73))&gt;0,-$B$25/$B$27,0)</f>
        <v>-1749.6</v>
      </c>
      <c r="E73" s="215">
        <f>IF($B$25-ABS(SUM($B$73:D73))&gt;0,-$B$25/$B$27,0)</f>
        <v>-1749.6</v>
      </c>
      <c r="F73" s="215">
        <f>IF($B$25-ABS(SUM($B$73:E73))&gt;0,-$B$25/$B$27,0)</f>
        <v>-1749.6</v>
      </c>
      <c r="G73" s="215">
        <f>IF($B$25-ABS(SUM($B$73:F73))&gt;0,-$B$25/$B$27,0)</f>
        <v>-1749.6</v>
      </c>
      <c r="H73" s="215">
        <f>IF($B$25-ABS(SUM($B$73:G73))&gt;0,-$B$25/$B$27,0)</f>
        <v>-1749.6</v>
      </c>
      <c r="I73" s="215">
        <f>IF($B$25-ABS(SUM($B$73:H73))&gt;0,-$B$25/$B$27,0)</f>
        <v>-1749.6</v>
      </c>
      <c r="J73" s="215">
        <f>IF($B$25-ABS(SUM($B$73:I73))&gt;0,-$B$25/$B$27,0)</f>
        <v>-1749.6</v>
      </c>
      <c r="K73" s="215">
        <f>IF($B$25-ABS(SUM($B$73:J73))&gt;0,-$B$25/$B$27,0)</f>
        <v>-1749.6</v>
      </c>
      <c r="L73" s="215">
        <f>IF($B$25-ABS(SUM($B$73:K73))&gt;0,-$B$25/$B$27,0)</f>
        <v>-1749.6</v>
      </c>
      <c r="M73" s="215">
        <f>IF($B$25-ABS(SUM($B$73:L73))&gt;0,-$B$25/$B$27,0)</f>
        <v>-1749.6</v>
      </c>
      <c r="N73" s="215">
        <f>IF($B$25-ABS(SUM($B$73:M73))&gt;0,-$B$25/$B$27,0)</f>
        <v>-1749.6</v>
      </c>
      <c r="O73" s="215">
        <f>IF($B$25-ABS(SUM($B$73:N73))&gt;0,-$B$25/$B$27,0)</f>
        <v>-1749.6</v>
      </c>
      <c r="P73" s="215">
        <f>IF($B$25-ABS(SUM($B$73:O73))&gt;0,-$B$25/$B$27,0)</f>
        <v>-1749.6</v>
      </c>
      <c r="Q73" s="215">
        <f>IF($B$25-ABS(SUM($B$73:P73))&gt;0,-$B$25/$B$27,0)</f>
        <v>-1749.6</v>
      </c>
      <c r="R73" s="215">
        <f>IF($B$25-ABS(SUM($B$73:Q73))&gt;0,-$B$25/$B$27,0)</f>
        <v>-1749.6</v>
      </c>
      <c r="S73" s="215">
        <f>IF($B$25-ABS(SUM($B$73:R73))&gt;0,-$B$25/$B$27,0)</f>
        <v>-1749.6</v>
      </c>
      <c r="T73" s="215">
        <f>IF($B$25-ABS(SUM($B$73:S73))&gt;0,-$B$25/$B$27,0)</f>
        <v>-1749.6</v>
      </c>
      <c r="U73" s="215">
        <f>IF($B$25-ABS(SUM($B$73:T73))&gt;0,-$B$25/$B$27,0)</f>
        <v>-1749.6</v>
      </c>
      <c r="V73" s="215">
        <f>IF($B$25-ABS(SUM($B$73:U73))&gt;0,-$B$25/$B$27,0)</f>
        <v>-1749.6</v>
      </c>
      <c r="W73" s="215">
        <f>IF($B$25-ABS(SUM($B$73:V73))&gt;0,-$B$25/$B$27,0)</f>
        <v>-1749.6</v>
      </c>
      <c r="X73" s="215">
        <f>IF($B$25-ABS(SUM($B$73:W73))&gt;0,-$B$25/$B$27,0)</f>
        <v>-1749.6</v>
      </c>
      <c r="Y73" s="215">
        <f>IF($B$25-ABS(SUM($B$73:X73))&gt;0,-$B$25/$B$27,0)</f>
        <v>-1749.6</v>
      </c>
      <c r="Z73" s="215">
        <f>IF($B$25-ABS(SUM($B$73:Y73))&gt;0,-$B$25/$B$27,0)</f>
        <v>-1749.6</v>
      </c>
      <c r="AA73" s="215">
        <f>IF($B$25-ABS(SUM($B$73:Z73))&gt;0,-$B$25/$B$27,0)</f>
        <v>-1749.6</v>
      </c>
      <c r="AB73" s="215">
        <f>IF($B$25-ABS(SUM($B$73:AA73))&gt;0,-$B$25/$B$27,0)</f>
        <v>-1749.6</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614</v>
      </c>
      <c r="B74" s="213">
        <f t="shared" ref="B74:AZ74" si="11">B72+B73</f>
        <v>0</v>
      </c>
      <c r="C74" s="213">
        <f t="shared" si="11"/>
        <v>-3654.9143999999997</v>
      </c>
      <c r="D74" s="213">
        <f t="shared" si="11"/>
        <v>-3635.6687999999995</v>
      </c>
      <c r="E74" s="213">
        <f t="shared" si="11"/>
        <v>-3616.4232000000002</v>
      </c>
      <c r="F74" s="213">
        <f t="shared" si="11"/>
        <v>-3597.1776</v>
      </c>
      <c r="G74" s="213">
        <f t="shared" si="11"/>
        <v>-3577.9319999999998</v>
      </c>
      <c r="H74" s="213">
        <f t="shared" si="11"/>
        <v>-3558.6863999999996</v>
      </c>
      <c r="I74" s="213">
        <f t="shared" si="11"/>
        <v>-3539.4407999999994</v>
      </c>
      <c r="J74" s="213">
        <f t="shared" si="11"/>
        <v>-3520.1952000000001</v>
      </c>
      <c r="K74" s="213">
        <f t="shared" si="11"/>
        <v>-3500.9495999999999</v>
      </c>
      <c r="L74" s="213">
        <f t="shared" si="11"/>
        <v>-3481.7039999999997</v>
      </c>
      <c r="M74" s="214">
        <f t="shared" si="11"/>
        <v>-3462.4583999999995</v>
      </c>
      <c r="N74" s="213">
        <f t="shared" si="11"/>
        <v>-3443.2127999999998</v>
      </c>
      <c r="O74" s="213">
        <f t="shared" si="11"/>
        <v>-3423.9672</v>
      </c>
      <c r="P74" s="213">
        <f t="shared" si="11"/>
        <v>-3404.7215999999999</v>
      </c>
      <c r="Q74" s="213">
        <f t="shared" si="11"/>
        <v>-3385.4759999999997</v>
      </c>
      <c r="R74" s="213">
        <f t="shared" si="11"/>
        <v>-3366.2304000000004</v>
      </c>
      <c r="S74" s="213">
        <f t="shared" si="11"/>
        <v>-3346.9848000000002</v>
      </c>
      <c r="T74" s="213">
        <f t="shared" si="11"/>
        <v>-3327.7392</v>
      </c>
      <c r="U74" s="213">
        <f t="shared" si="11"/>
        <v>-3308.4935999999998</v>
      </c>
      <c r="V74" s="213">
        <f t="shared" si="11"/>
        <v>-3289.2479999999996</v>
      </c>
      <c r="W74" s="213">
        <f t="shared" si="11"/>
        <v>-3270.0024000000003</v>
      </c>
      <c r="X74" s="213">
        <f t="shared" si="11"/>
        <v>-3250.7568000000001</v>
      </c>
      <c r="Y74" s="213">
        <f t="shared" si="11"/>
        <v>-3231.5111999999999</v>
      </c>
      <c r="Z74" s="213">
        <f t="shared" si="11"/>
        <v>-3212.2656000000002</v>
      </c>
      <c r="AA74" s="213">
        <f t="shared" si="11"/>
        <v>-3193.0200000000004</v>
      </c>
      <c r="AB74" s="213">
        <f t="shared" si="11"/>
        <v>-3173.7744000000002</v>
      </c>
      <c r="AC74" s="213">
        <f t="shared" si="11"/>
        <v>-1424.1744000000001</v>
      </c>
      <c r="AD74" s="213">
        <f t="shared" si="11"/>
        <v>-1424.1744000000001</v>
      </c>
      <c r="AE74" s="213">
        <f t="shared" si="11"/>
        <v>-1424.1744000000001</v>
      </c>
      <c r="AF74" s="213">
        <f t="shared" si="11"/>
        <v>-1424.1744000000001</v>
      </c>
      <c r="AG74" s="213">
        <f t="shared" si="11"/>
        <v>-1424.1744000000001</v>
      </c>
      <c r="AH74" s="213">
        <f t="shared" si="11"/>
        <v>-1424.1744000000001</v>
      </c>
      <c r="AI74" s="213">
        <f t="shared" si="11"/>
        <v>-1424.1744000000001</v>
      </c>
      <c r="AJ74" s="213">
        <f t="shared" si="11"/>
        <v>-1424.1744000000001</v>
      </c>
      <c r="AK74" s="213">
        <f t="shared" si="11"/>
        <v>-1424.1744000000001</v>
      </c>
      <c r="AL74" s="213">
        <f t="shared" si="11"/>
        <v>-1424.1744000000001</v>
      </c>
      <c r="AM74" s="213">
        <f t="shared" si="11"/>
        <v>-1424.1744000000001</v>
      </c>
      <c r="AN74" s="213">
        <f t="shared" si="11"/>
        <v>-1424.1744000000001</v>
      </c>
      <c r="AO74" s="213">
        <f t="shared" si="11"/>
        <v>-1424.1744000000001</v>
      </c>
      <c r="AP74" s="213">
        <f t="shared" si="11"/>
        <v>-1424.1744000000001</v>
      </c>
      <c r="AQ74" s="213">
        <f t="shared" si="11"/>
        <v>-1424.1744000000001</v>
      </c>
      <c r="AR74" s="213">
        <f t="shared" si="11"/>
        <v>-1424.1744000000001</v>
      </c>
      <c r="AS74" s="213">
        <f t="shared" si="11"/>
        <v>-1424.1744000000001</v>
      </c>
      <c r="AT74" s="213">
        <f t="shared" si="11"/>
        <v>-1424.1744000000001</v>
      </c>
      <c r="AU74" s="213">
        <f t="shared" si="11"/>
        <v>-1424.1744000000001</v>
      </c>
      <c r="AV74" s="213">
        <f t="shared" si="11"/>
        <v>-1424.1744000000001</v>
      </c>
      <c r="AW74" s="213">
        <f t="shared" si="11"/>
        <v>-1424.1744000000001</v>
      </c>
      <c r="AX74" s="213">
        <f t="shared" si="11"/>
        <v>-1424.1744000000001</v>
      </c>
      <c r="AY74" s="213">
        <f t="shared" si="11"/>
        <v>-1424.1744000000001</v>
      </c>
      <c r="AZ74" s="213">
        <f t="shared" si="11"/>
        <v>-1424.1744000000001</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-3654.9143999999997</v>
      </c>
      <c r="D76" s="213">
        <f t="shared" si="13"/>
        <v>-3635.6687999999995</v>
      </c>
      <c r="E76" s="213">
        <f t="shared" si="13"/>
        <v>-3616.4232000000002</v>
      </c>
      <c r="F76" s="213">
        <f t="shared" si="13"/>
        <v>-3597.1776</v>
      </c>
      <c r="G76" s="213">
        <f t="shared" si="13"/>
        <v>-3577.9319999999998</v>
      </c>
      <c r="H76" s="213">
        <f t="shared" si="13"/>
        <v>-3558.6863999999996</v>
      </c>
      <c r="I76" s="213">
        <f t="shared" si="13"/>
        <v>-3539.4407999999994</v>
      </c>
      <c r="J76" s="213">
        <f t="shared" si="13"/>
        <v>-3520.1952000000001</v>
      </c>
      <c r="K76" s="213">
        <f t="shared" si="13"/>
        <v>-3500.9495999999999</v>
      </c>
      <c r="L76" s="213">
        <f t="shared" si="13"/>
        <v>-3481.7039999999997</v>
      </c>
      <c r="M76" s="214">
        <f t="shared" si="13"/>
        <v>-3462.4583999999995</v>
      </c>
      <c r="N76" s="213">
        <f t="shared" si="13"/>
        <v>-3443.2127999999998</v>
      </c>
      <c r="O76" s="213">
        <f t="shared" si="13"/>
        <v>-3423.9672</v>
      </c>
      <c r="P76" s="213">
        <f t="shared" si="13"/>
        <v>-3404.7215999999999</v>
      </c>
      <c r="Q76" s="213">
        <f t="shared" si="13"/>
        <v>-3385.4759999999997</v>
      </c>
      <c r="R76" s="213">
        <f t="shared" si="13"/>
        <v>-3366.2304000000004</v>
      </c>
      <c r="S76" s="213">
        <f t="shared" si="13"/>
        <v>-3346.9848000000002</v>
      </c>
      <c r="T76" s="213">
        <f t="shared" si="13"/>
        <v>-3327.7392</v>
      </c>
      <c r="U76" s="213">
        <f t="shared" si="13"/>
        <v>-3308.4935999999998</v>
      </c>
      <c r="V76" s="213">
        <f t="shared" si="13"/>
        <v>-3289.2479999999996</v>
      </c>
      <c r="W76" s="213">
        <f t="shared" si="13"/>
        <v>-3270.0024000000003</v>
      </c>
      <c r="X76" s="213">
        <f t="shared" si="13"/>
        <v>-3250.7568000000001</v>
      </c>
      <c r="Y76" s="213">
        <f t="shared" si="13"/>
        <v>-3231.5111999999999</v>
      </c>
      <c r="Z76" s="213">
        <f t="shared" si="13"/>
        <v>-3212.2656000000002</v>
      </c>
      <c r="AA76" s="213">
        <f t="shared" si="13"/>
        <v>-3193.0200000000004</v>
      </c>
      <c r="AB76" s="213">
        <f t="shared" si="13"/>
        <v>-3173.7744000000002</v>
      </c>
      <c r="AC76" s="213">
        <f t="shared" si="13"/>
        <v>-1424.1744000000001</v>
      </c>
      <c r="AD76" s="213">
        <f t="shared" si="13"/>
        <v>-1424.1744000000001</v>
      </c>
      <c r="AE76" s="213">
        <f t="shared" si="13"/>
        <v>-1424.1744000000001</v>
      </c>
      <c r="AF76" s="213">
        <f t="shared" si="13"/>
        <v>-1424.1744000000001</v>
      </c>
      <c r="AG76" s="213">
        <f t="shared" si="13"/>
        <v>-1424.1744000000001</v>
      </c>
      <c r="AH76" s="213">
        <f t="shared" si="13"/>
        <v>-1424.1744000000001</v>
      </c>
      <c r="AI76" s="213">
        <f t="shared" si="13"/>
        <v>-1424.1744000000001</v>
      </c>
      <c r="AJ76" s="213">
        <f t="shared" si="13"/>
        <v>-1424.1744000000001</v>
      </c>
      <c r="AK76" s="213">
        <f t="shared" si="13"/>
        <v>-1424.1744000000001</v>
      </c>
      <c r="AL76" s="213">
        <f t="shared" si="13"/>
        <v>-1424.1744000000001</v>
      </c>
      <c r="AM76" s="213">
        <f t="shared" si="13"/>
        <v>-1424.1744000000001</v>
      </c>
      <c r="AN76" s="213">
        <f t="shared" si="13"/>
        <v>-1424.1744000000001</v>
      </c>
      <c r="AO76" s="213">
        <f t="shared" si="13"/>
        <v>-1424.1744000000001</v>
      </c>
      <c r="AP76" s="213">
        <f t="shared" si="13"/>
        <v>-1424.1744000000001</v>
      </c>
      <c r="AQ76" s="213">
        <f t="shared" si="13"/>
        <v>-1424.1744000000001</v>
      </c>
      <c r="AR76" s="213">
        <f t="shared" si="13"/>
        <v>-1424.1744000000001</v>
      </c>
      <c r="AS76" s="213">
        <f t="shared" si="13"/>
        <v>-1424.1744000000001</v>
      </c>
      <c r="AT76" s="213">
        <f t="shared" si="13"/>
        <v>-1424.1744000000001</v>
      </c>
      <c r="AU76" s="213">
        <f t="shared" si="13"/>
        <v>-1424.1744000000001</v>
      </c>
      <c r="AV76" s="213">
        <f t="shared" si="13"/>
        <v>-1424.1744000000001</v>
      </c>
      <c r="AW76" s="213">
        <f t="shared" si="13"/>
        <v>-1424.1744000000001</v>
      </c>
      <c r="AX76" s="213">
        <f t="shared" si="13"/>
        <v>-1424.1744000000001</v>
      </c>
      <c r="AY76" s="213">
        <f t="shared" si="13"/>
        <v>-1424.1744000000001</v>
      </c>
      <c r="AZ76" s="213">
        <f t="shared" si="13"/>
        <v>-1424.1744000000001</v>
      </c>
    </row>
    <row r="77" spans="1:52" x14ac:dyDescent="0.25">
      <c r="A77" s="217" t="s">
        <v>273</v>
      </c>
      <c r="B77" s="215">
        <f t="shared" ref="B77:AZ77" si="14">-B76*$B$36</f>
        <v>0</v>
      </c>
      <c r="C77" s="215">
        <f t="shared" si="14"/>
        <v>730.98288000000002</v>
      </c>
      <c r="D77" s="215">
        <f t="shared" si="14"/>
        <v>727.13375999999994</v>
      </c>
      <c r="E77" s="215">
        <f t="shared" si="14"/>
        <v>723.28464000000008</v>
      </c>
      <c r="F77" s="215">
        <f t="shared" si="14"/>
        <v>719.43552</v>
      </c>
      <c r="G77" s="215">
        <f t="shared" si="14"/>
        <v>715.58640000000003</v>
      </c>
      <c r="H77" s="215">
        <f t="shared" si="14"/>
        <v>711.73727999999994</v>
      </c>
      <c r="I77" s="215">
        <f t="shared" si="14"/>
        <v>707.88815999999997</v>
      </c>
      <c r="J77" s="215">
        <f t="shared" si="14"/>
        <v>704.03904000000011</v>
      </c>
      <c r="K77" s="215">
        <f t="shared" si="14"/>
        <v>700.18992000000003</v>
      </c>
      <c r="L77" s="215">
        <f t="shared" si="14"/>
        <v>696.34079999999994</v>
      </c>
      <c r="M77" s="216">
        <f t="shared" si="14"/>
        <v>692.49167999999997</v>
      </c>
      <c r="N77" s="215">
        <f t="shared" si="14"/>
        <v>688.64256</v>
      </c>
      <c r="O77" s="215">
        <f t="shared" si="14"/>
        <v>684.79344000000003</v>
      </c>
      <c r="P77" s="215">
        <f t="shared" si="14"/>
        <v>680.94432000000006</v>
      </c>
      <c r="Q77" s="215">
        <f t="shared" si="14"/>
        <v>677.09519999999998</v>
      </c>
      <c r="R77" s="215">
        <f t="shared" si="14"/>
        <v>673.24608000000012</v>
      </c>
      <c r="S77" s="215">
        <f t="shared" si="14"/>
        <v>669.39696000000004</v>
      </c>
      <c r="T77" s="215">
        <f t="shared" si="14"/>
        <v>665.54784000000006</v>
      </c>
      <c r="U77" s="215">
        <f t="shared" si="14"/>
        <v>661.69871999999998</v>
      </c>
      <c r="V77" s="215">
        <f t="shared" si="14"/>
        <v>657.84960000000001</v>
      </c>
      <c r="W77" s="215">
        <f t="shared" si="14"/>
        <v>654.00048000000015</v>
      </c>
      <c r="X77" s="215">
        <f t="shared" si="14"/>
        <v>650.15136000000007</v>
      </c>
      <c r="Y77" s="215">
        <f t="shared" si="14"/>
        <v>646.30223999999998</v>
      </c>
      <c r="Z77" s="215">
        <f t="shared" si="14"/>
        <v>642.45312000000013</v>
      </c>
      <c r="AA77" s="215">
        <f t="shared" si="14"/>
        <v>638.60400000000016</v>
      </c>
      <c r="AB77" s="215">
        <f t="shared" si="14"/>
        <v>634.75488000000007</v>
      </c>
      <c r="AC77" s="215">
        <f t="shared" si="14"/>
        <v>284.83488000000006</v>
      </c>
      <c r="AD77" s="215">
        <f t="shared" si="14"/>
        <v>284.83488000000006</v>
      </c>
      <c r="AE77" s="215">
        <f t="shared" si="14"/>
        <v>284.83488000000006</v>
      </c>
      <c r="AF77" s="215">
        <f t="shared" si="14"/>
        <v>284.83488000000006</v>
      </c>
      <c r="AG77" s="215">
        <f t="shared" si="14"/>
        <v>284.83488000000006</v>
      </c>
      <c r="AH77" s="215">
        <f t="shared" si="14"/>
        <v>284.83488000000006</v>
      </c>
      <c r="AI77" s="215">
        <f t="shared" si="14"/>
        <v>284.83488000000006</v>
      </c>
      <c r="AJ77" s="215">
        <f t="shared" si="14"/>
        <v>284.83488000000006</v>
      </c>
      <c r="AK77" s="215">
        <f t="shared" si="14"/>
        <v>284.83488000000006</v>
      </c>
      <c r="AL77" s="215">
        <f t="shared" si="14"/>
        <v>284.83488000000006</v>
      </c>
      <c r="AM77" s="215">
        <f t="shared" si="14"/>
        <v>284.83488000000006</v>
      </c>
      <c r="AN77" s="215">
        <f t="shared" si="14"/>
        <v>284.83488000000006</v>
      </c>
      <c r="AO77" s="215">
        <f t="shared" si="14"/>
        <v>284.83488000000006</v>
      </c>
      <c r="AP77" s="215">
        <f t="shared" si="14"/>
        <v>284.83488000000006</v>
      </c>
      <c r="AQ77" s="215">
        <f t="shared" si="14"/>
        <v>284.83488000000006</v>
      </c>
      <c r="AR77" s="215">
        <f t="shared" si="14"/>
        <v>284.83488000000006</v>
      </c>
      <c r="AS77" s="215">
        <f t="shared" si="14"/>
        <v>284.83488000000006</v>
      </c>
      <c r="AT77" s="215">
        <f t="shared" si="14"/>
        <v>284.83488000000006</v>
      </c>
      <c r="AU77" s="215">
        <f t="shared" si="14"/>
        <v>284.83488000000006</v>
      </c>
      <c r="AV77" s="215">
        <f t="shared" si="14"/>
        <v>284.83488000000006</v>
      </c>
      <c r="AW77" s="215">
        <f t="shared" si="14"/>
        <v>284.83488000000006</v>
      </c>
      <c r="AX77" s="215">
        <f t="shared" si="14"/>
        <v>284.83488000000006</v>
      </c>
      <c r="AY77" s="215">
        <f t="shared" si="14"/>
        <v>284.83488000000006</v>
      </c>
      <c r="AZ77" s="215">
        <f t="shared" si="14"/>
        <v>284.83488000000006</v>
      </c>
    </row>
    <row r="78" spans="1:52" ht="16.5" thickBot="1" x14ac:dyDescent="0.3">
      <c r="A78" s="219" t="s">
        <v>296</v>
      </c>
      <c r="B78" s="220">
        <f t="shared" ref="B78:AZ78" si="15">B76+B77</f>
        <v>0</v>
      </c>
      <c r="C78" s="220">
        <f t="shared" si="15"/>
        <v>-2923.9315199999996</v>
      </c>
      <c r="D78" s="220">
        <f t="shared" si="15"/>
        <v>-2908.5350399999998</v>
      </c>
      <c r="E78" s="220">
        <f t="shared" si="15"/>
        <v>-2893.1385600000003</v>
      </c>
      <c r="F78" s="220">
        <f t="shared" si="15"/>
        <v>-2877.74208</v>
      </c>
      <c r="G78" s="220">
        <f t="shared" si="15"/>
        <v>-2862.3455999999996</v>
      </c>
      <c r="H78" s="220">
        <f t="shared" si="15"/>
        <v>-2846.9491199999998</v>
      </c>
      <c r="I78" s="220">
        <f t="shared" si="15"/>
        <v>-2831.5526399999994</v>
      </c>
      <c r="J78" s="220">
        <f t="shared" si="15"/>
        <v>-2816.15616</v>
      </c>
      <c r="K78" s="220">
        <f t="shared" si="15"/>
        <v>-2800.7596800000001</v>
      </c>
      <c r="L78" s="220">
        <f t="shared" si="15"/>
        <v>-2785.3631999999998</v>
      </c>
      <c r="M78" s="221">
        <f t="shared" si="15"/>
        <v>-2769.9667199999994</v>
      </c>
      <c r="N78" s="220">
        <f t="shared" si="15"/>
        <v>-2754.57024</v>
      </c>
      <c r="O78" s="220">
        <f t="shared" si="15"/>
        <v>-2739.1737600000001</v>
      </c>
      <c r="P78" s="220">
        <f t="shared" si="15"/>
        <v>-2723.7772799999998</v>
      </c>
      <c r="Q78" s="220">
        <f t="shared" si="15"/>
        <v>-2708.3807999999999</v>
      </c>
      <c r="R78" s="220">
        <f t="shared" si="15"/>
        <v>-2692.9843200000005</v>
      </c>
      <c r="S78" s="220">
        <f t="shared" si="15"/>
        <v>-2677.5878400000001</v>
      </c>
      <c r="T78" s="220">
        <f t="shared" si="15"/>
        <v>-2662.1913599999998</v>
      </c>
      <c r="U78" s="220">
        <f t="shared" si="15"/>
        <v>-2646.7948799999999</v>
      </c>
      <c r="V78" s="220">
        <f t="shared" si="15"/>
        <v>-2631.3983999999996</v>
      </c>
      <c r="W78" s="220">
        <f t="shared" si="15"/>
        <v>-2616.0019200000002</v>
      </c>
      <c r="X78" s="220">
        <f t="shared" si="15"/>
        <v>-2600.6054400000003</v>
      </c>
      <c r="Y78" s="220">
        <f t="shared" si="15"/>
        <v>-2585.2089599999999</v>
      </c>
      <c r="Z78" s="220">
        <f t="shared" si="15"/>
        <v>-2569.8124800000001</v>
      </c>
      <c r="AA78" s="220">
        <f t="shared" si="15"/>
        <v>-2554.4160000000002</v>
      </c>
      <c r="AB78" s="220">
        <f t="shared" si="15"/>
        <v>-2539.0195200000003</v>
      </c>
      <c r="AC78" s="220">
        <f t="shared" si="15"/>
        <v>-1139.33952</v>
      </c>
      <c r="AD78" s="220">
        <f t="shared" si="15"/>
        <v>-1139.33952</v>
      </c>
      <c r="AE78" s="220">
        <f t="shared" si="15"/>
        <v>-1139.33952</v>
      </c>
      <c r="AF78" s="220">
        <f t="shared" si="15"/>
        <v>-1139.33952</v>
      </c>
      <c r="AG78" s="220">
        <f t="shared" si="15"/>
        <v>-1139.33952</v>
      </c>
      <c r="AH78" s="220">
        <f t="shared" si="15"/>
        <v>-1139.33952</v>
      </c>
      <c r="AI78" s="220">
        <f t="shared" si="15"/>
        <v>-1139.33952</v>
      </c>
      <c r="AJ78" s="220">
        <f t="shared" si="15"/>
        <v>-1139.33952</v>
      </c>
      <c r="AK78" s="220">
        <f t="shared" si="15"/>
        <v>-1139.33952</v>
      </c>
      <c r="AL78" s="220">
        <f t="shared" si="15"/>
        <v>-1139.33952</v>
      </c>
      <c r="AM78" s="220">
        <f t="shared" si="15"/>
        <v>-1139.33952</v>
      </c>
      <c r="AN78" s="220">
        <f t="shared" si="15"/>
        <v>-1139.33952</v>
      </c>
      <c r="AO78" s="220">
        <f t="shared" si="15"/>
        <v>-1139.33952</v>
      </c>
      <c r="AP78" s="220">
        <f t="shared" si="15"/>
        <v>-1139.33952</v>
      </c>
      <c r="AQ78" s="220">
        <f t="shared" si="15"/>
        <v>-1139.33952</v>
      </c>
      <c r="AR78" s="220">
        <f t="shared" si="15"/>
        <v>-1139.33952</v>
      </c>
      <c r="AS78" s="220">
        <f t="shared" si="15"/>
        <v>-1139.33952</v>
      </c>
      <c r="AT78" s="220">
        <f t="shared" si="15"/>
        <v>-1139.33952</v>
      </c>
      <c r="AU78" s="220">
        <f t="shared" si="15"/>
        <v>-1139.33952</v>
      </c>
      <c r="AV78" s="220">
        <f t="shared" si="15"/>
        <v>-1139.33952</v>
      </c>
      <c r="AW78" s="220">
        <f t="shared" si="15"/>
        <v>-1139.33952</v>
      </c>
      <c r="AX78" s="220">
        <f t="shared" si="15"/>
        <v>-1139.33952</v>
      </c>
      <c r="AY78" s="220">
        <f t="shared" si="15"/>
        <v>-1139.33952</v>
      </c>
      <c r="AZ78" s="220">
        <f t="shared" si="15"/>
        <v>-1139.33952</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2026</v>
      </c>
      <c r="C80" s="189">
        <f t="shared" ref="C80:AZ80" si="17">C47</f>
        <v>2027</v>
      </c>
      <c r="D80" s="189">
        <f t="shared" si="17"/>
        <v>2028</v>
      </c>
      <c r="E80" s="189">
        <f t="shared" si="17"/>
        <v>2029</v>
      </c>
      <c r="F80" s="189">
        <f t="shared" si="17"/>
        <v>2030</v>
      </c>
      <c r="G80" s="189">
        <f t="shared" si="17"/>
        <v>2031</v>
      </c>
      <c r="H80" s="189">
        <f t="shared" si="17"/>
        <v>2032</v>
      </c>
      <c r="I80" s="189">
        <f t="shared" si="17"/>
        <v>2033</v>
      </c>
      <c r="J80" s="189">
        <f t="shared" si="17"/>
        <v>2034</v>
      </c>
      <c r="K80" s="189">
        <f t="shared" si="17"/>
        <v>2035</v>
      </c>
      <c r="L80" s="189">
        <f t="shared" si="17"/>
        <v>2036</v>
      </c>
      <c r="M80" s="202">
        <f t="shared" si="17"/>
        <v>2037</v>
      </c>
      <c r="N80" s="189">
        <f t="shared" si="17"/>
        <v>2038</v>
      </c>
      <c r="O80" s="189">
        <f t="shared" si="17"/>
        <v>2039</v>
      </c>
      <c r="P80" s="189">
        <f t="shared" si="17"/>
        <v>2040</v>
      </c>
      <c r="Q80" s="189">
        <f t="shared" si="17"/>
        <v>2041</v>
      </c>
      <c r="R80" s="189">
        <f t="shared" si="17"/>
        <v>2042</v>
      </c>
      <c r="S80" s="189">
        <f t="shared" si="17"/>
        <v>2043</v>
      </c>
      <c r="T80" s="189">
        <f t="shared" si="17"/>
        <v>2044</v>
      </c>
      <c r="U80" s="189">
        <f t="shared" si="17"/>
        <v>2045</v>
      </c>
      <c r="V80" s="189">
        <f t="shared" si="17"/>
        <v>2046</v>
      </c>
      <c r="W80" s="189">
        <f t="shared" si="17"/>
        <v>2047</v>
      </c>
      <c r="X80" s="189">
        <f t="shared" si="17"/>
        <v>2048</v>
      </c>
      <c r="Y80" s="189">
        <f t="shared" si="17"/>
        <v>2049</v>
      </c>
      <c r="Z80" s="189">
        <f t="shared" si="17"/>
        <v>2050</v>
      </c>
      <c r="AA80" s="189">
        <f t="shared" si="17"/>
        <v>2051</v>
      </c>
      <c r="AB80" s="189">
        <f t="shared" si="17"/>
        <v>2052</v>
      </c>
      <c r="AC80" s="189">
        <f t="shared" si="17"/>
        <v>2053</v>
      </c>
      <c r="AD80" s="189">
        <f t="shared" si="17"/>
        <v>2054</v>
      </c>
      <c r="AE80" s="189">
        <f t="shared" si="17"/>
        <v>2055</v>
      </c>
      <c r="AF80" s="189">
        <f t="shared" si="17"/>
        <v>2056</v>
      </c>
      <c r="AG80" s="189">
        <f t="shared" si="17"/>
        <v>2057</v>
      </c>
      <c r="AH80" s="189">
        <f t="shared" si="17"/>
        <v>2058</v>
      </c>
      <c r="AI80" s="189">
        <f t="shared" si="17"/>
        <v>2059</v>
      </c>
      <c r="AJ80" s="189">
        <f t="shared" si="17"/>
        <v>2060</v>
      </c>
      <c r="AK80" s="189">
        <f t="shared" si="17"/>
        <v>2061</v>
      </c>
      <c r="AL80" s="189">
        <f t="shared" si="17"/>
        <v>2062</v>
      </c>
      <c r="AM80" s="189">
        <f t="shared" si="17"/>
        <v>2063</v>
      </c>
      <c r="AN80" s="189">
        <f t="shared" si="17"/>
        <v>2064</v>
      </c>
      <c r="AO80" s="189">
        <f t="shared" si="17"/>
        <v>2065</v>
      </c>
      <c r="AP80" s="189">
        <f t="shared" si="17"/>
        <v>2066</v>
      </c>
      <c r="AQ80" s="189">
        <f t="shared" si="17"/>
        <v>2067</v>
      </c>
      <c r="AR80" s="189">
        <f t="shared" si="17"/>
        <v>2068</v>
      </c>
      <c r="AS80" s="189">
        <f t="shared" si="17"/>
        <v>2069</v>
      </c>
      <c r="AT80" s="189">
        <f t="shared" si="17"/>
        <v>2070</v>
      </c>
      <c r="AU80" s="189">
        <f t="shared" si="17"/>
        <v>2071</v>
      </c>
      <c r="AV80" s="189">
        <f t="shared" si="17"/>
        <v>2072</v>
      </c>
      <c r="AW80" s="189">
        <f t="shared" si="17"/>
        <v>2073</v>
      </c>
      <c r="AX80" s="189">
        <f t="shared" si="17"/>
        <v>2074</v>
      </c>
      <c r="AY80" s="189">
        <f t="shared" si="17"/>
        <v>2075</v>
      </c>
      <c r="AZ80" s="189">
        <f t="shared" si="17"/>
        <v>2076</v>
      </c>
    </row>
    <row r="81" spans="1:52" s="157" customFormat="1" ht="14.25" x14ac:dyDescent="0.25">
      <c r="A81" s="212" t="s">
        <v>614</v>
      </c>
      <c r="B81" s="213">
        <f t="shared" ref="B81:AZ81" si="18">B74</f>
        <v>0</v>
      </c>
      <c r="C81" s="213">
        <f t="shared" si="18"/>
        <v>-3654.9143999999997</v>
      </c>
      <c r="D81" s="213">
        <f t="shared" si="18"/>
        <v>-3635.6687999999995</v>
      </c>
      <c r="E81" s="213">
        <f t="shared" si="18"/>
        <v>-3616.4232000000002</v>
      </c>
      <c r="F81" s="213">
        <f t="shared" si="18"/>
        <v>-3597.1776</v>
      </c>
      <c r="G81" s="213">
        <f t="shared" si="18"/>
        <v>-3577.9319999999998</v>
      </c>
      <c r="H81" s="213">
        <f t="shared" si="18"/>
        <v>-3558.6863999999996</v>
      </c>
      <c r="I81" s="213">
        <f t="shared" si="18"/>
        <v>-3539.4407999999994</v>
      </c>
      <c r="J81" s="213">
        <f t="shared" si="18"/>
        <v>-3520.1952000000001</v>
      </c>
      <c r="K81" s="213">
        <f t="shared" si="18"/>
        <v>-3500.9495999999999</v>
      </c>
      <c r="L81" s="213">
        <f t="shared" si="18"/>
        <v>-3481.7039999999997</v>
      </c>
      <c r="M81" s="214">
        <f t="shared" si="18"/>
        <v>-3462.4583999999995</v>
      </c>
      <c r="N81" s="213">
        <f t="shared" si="18"/>
        <v>-3443.2127999999998</v>
      </c>
      <c r="O81" s="213">
        <f t="shared" si="18"/>
        <v>-3423.9672</v>
      </c>
      <c r="P81" s="213">
        <f t="shared" si="18"/>
        <v>-3404.7215999999999</v>
      </c>
      <c r="Q81" s="213">
        <f t="shared" si="18"/>
        <v>-3385.4759999999997</v>
      </c>
      <c r="R81" s="213">
        <f t="shared" si="18"/>
        <v>-3366.2304000000004</v>
      </c>
      <c r="S81" s="213">
        <f t="shared" si="18"/>
        <v>-3346.9848000000002</v>
      </c>
      <c r="T81" s="213">
        <f t="shared" si="18"/>
        <v>-3327.7392</v>
      </c>
      <c r="U81" s="213">
        <f t="shared" si="18"/>
        <v>-3308.4935999999998</v>
      </c>
      <c r="V81" s="213">
        <f t="shared" si="18"/>
        <v>-3289.2479999999996</v>
      </c>
      <c r="W81" s="213">
        <f t="shared" si="18"/>
        <v>-3270.0024000000003</v>
      </c>
      <c r="X81" s="213">
        <f t="shared" si="18"/>
        <v>-3250.7568000000001</v>
      </c>
      <c r="Y81" s="213">
        <f t="shared" si="18"/>
        <v>-3231.5111999999999</v>
      </c>
      <c r="Z81" s="213">
        <f t="shared" si="18"/>
        <v>-3212.2656000000002</v>
      </c>
      <c r="AA81" s="213">
        <f t="shared" si="18"/>
        <v>-3193.0200000000004</v>
      </c>
      <c r="AB81" s="213">
        <f t="shared" si="18"/>
        <v>-3173.7744000000002</v>
      </c>
      <c r="AC81" s="213">
        <f t="shared" si="18"/>
        <v>-1424.1744000000001</v>
      </c>
      <c r="AD81" s="213">
        <f t="shared" si="18"/>
        <v>-1424.1744000000001</v>
      </c>
      <c r="AE81" s="213">
        <f t="shared" si="18"/>
        <v>-1424.1744000000001</v>
      </c>
      <c r="AF81" s="213">
        <f t="shared" si="18"/>
        <v>-1424.1744000000001</v>
      </c>
      <c r="AG81" s="213">
        <f t="shared" si="18"/>
        <v>-1424.1744000000001</v>
      </c>
      <c r="AH81" s="213">
        <f t="shared" si="18"/>
        <v>-1424.1744000000001</v>
      </c>
      <c r="AI81" s="213">
        <f t="shared" si="18"/>
        <v>-1424.1744000000001</v>
      </c>
      <c r="AJ81" s="213">
        <f t="shared" si="18"/>
        <v>-1424.1744000000001</v>
      </c>
      <c r="AK81" s="213">
        <f t="shared" si="18"/>
        <v>-1424.1744000000001</v>
      </c>
      <c r="AL81" s="213">
        <f t="shared" si="18"/>
        <v>-1424.1744000000001</v>
      </c>
      <c r="AM81" s="213">
        <f t="shared" si="18"/>
        <v>-1424.1744000000001</v>
      </c>
      <c r="AN81" s="213">
        <f t="shared" si="18"/>
        <v>-1424.1744000000001</v>
      </c>
      <c r="AO81" s="213">
        <f t="shared" si="18"/>
        <v>-1424.1744000000001</v>
      </c>
      <c r="AP81" s="213">
        <f t="shared" si="18"/>
        <v>-1424.1744000000001</v>
      </c>
      <c r="AQ81" s="213">
        <f t="shared" si="18"/>
        <v>-1424.1744000000001</v>
      </c>
      <c r="AR81" s="213">
        <f t="shared" si="18"/>
        <v>-1424.1744000000001</v>
      </c>
      <c r="AS81" s="213">
        <f t="shared" si="18"/>
        <v>-1424.1744000000001</v>
      </c>
      <c r="AT81" s="213">
        <f t="shared" si="18"/>
        <v>-1424.1744000000001</v>
      </c>
      <c r="AU81" s="213">
        <f t="shared" si="18"/>
        <v>-1424.1744000000001</v>
      </c>
      <c r="AV81" s="213">
        <f t="shared" si="18"/>
        <v>-1424.1744000000001</v>
      </c>
      <c r="AW81" s="213">
        <f t="shared" si="18"/>
        <v>-1424.1744000000001</v>
      </c>
      <c r="AX81" s="213">
        <f t="shared" si="18"/>
        <v>-1424.1744000000001</v>
      </c>
      <c r="AY81" s="213">
        <f t="shared" si="18"/>
        <v>-1424.1744000000001</v>
      </c>
      <c r="AZ81" s="213">
        <f t="shared" si="18"/>
        <v>-1424.1744000000001</v>
      </c>
    </row>
    <row r="82" spans="1:52" x14ac:dyDescent="0.25">
      <c r="A82" s="217" t="s">
        <v>293</v>
      </c>
      <c r="B82" s="215">
        <f t="shared" ref="B82:AZ82" si="19">-B73</f>
        <v>0</v>
      </c>
      <c r="C82" s="215">
        <f t="shared" si="19"/>
        <v>1749.6</v>
      </c>
      <c r="D82" s="215">
        <f t="shared" si="19"/>
        <v>1749.6</v>
      </c>
      <c r="E82" s="215">
        <f t="shared" si="19"/>
        <v>1749.6</v>
      </c>
      <c r="F82" s="215">
        <f t="shared" si="19"/>
        <v>1749.6</v>
      </c>
      <c r="G82" s="215">
        <f t="shared" si="19"/>
        <v>1749.6</v>
      </c>
      <c r="H82" s="215">
        <f t="shared" si="19"/>
        <v>1749.6</v>
      </c>
      <c r="I82" s="215">
        <f t="shared" si="19"/>
        <v>1749.6</v>
      </c>
      <c r="J82" s="215">
        <f t="shared" si="19"/>
        <v>1749.6</v>
      </c>
      <c r="K82" s="215">
        <f t="shared" si="19"/>
        <v>1749.6</v>
      </c>
      <c r="L82" s="215">
        <f t="shared" si="19"/>
        <v>1749.6</v>
      </c>
      <c r="M82" s="216">
        <f t="shared" si="19"/>
        <v>1749.6</v>
      </c>
      <c r="N82" s="215">
        <f t="shared" si="19"/>
        <v>1749.6</v>
      </c>
      <c r="O82" s="215">
        <f t="shared" si="19"/>
        <v>1749.6</v>
      </c>
      <c r="P82" s="215">
        <f t="shared" si="19"/>
        <v>1749.6</v>
      </c>
      <c r="Q82" s="215">
        <f t="shared" si="19"/>
        <v>1749.6</v>
      </c>
      <c r="R82" s="215">
        <f t="shared" si="19"/>
        <v>1749.6</v>
      </c>
      <c r="S82" s="215">
        <f t="shared" si="19"/>
        <v>1749.6</v>
      </c>
      <c r="T82" s="215">
        <f t="shared" si="19"/>
        <v>1749.6</v>
      </c>
      <c r="U82" s="215">
        <f t="shared" si="19"/>
        <v>1749.6</v>
      </c>
      <c r="V82" s="215">
        <f t="shared" si="19"/>
        <v>1749.6</v>
      </c>
      <c r="W82" s="215">
        <f t="shared" si="19"/>
        <v>1749.6</v>
      </c>
      <c r="X82" s="215">
        <f t="shared" si="19"/>
        <v>1749.6</v>
      </c>
      <c r="Y82" s="215">
        <f t="shared" si="19"/>
        <v>1749.6</v>
      </c>
      <c r="Z82" s="215">
        <f t="shared" si="19"/>
        <v>1749.6</v>
      </c>
      <c r="AA82" s="215">
        <f t="shared" si="19"/>
        <v>1749.6</v>
      </c>
      <c r="AB82" s="215">
        <f t="shared" si="19"/>
        <v>1749.6</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-17496</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-87480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-104976</v>
      </c>
      <c r="C89" s="213">
        <f t="shared" ref="C89:AZ89" si="23">SUM(C81:C88)</f>
        <v>-1905.3143999999998</v>
      </c>
      <c r="D89" s="213">
        <f>SUM(D81:D88)</f>
        <v>-1886.0687999999996</v>
      </c>
      <c r="E89" s="213">
        <f>SUM(E81:E88)</f>
        <v>-1866.8232000000003</v>
      </c>
      <c r="F89" s="213">
        <f t="shared" si="23"/>
        <v>-1847.5776000000001</v>
      </c>
      <c r="G89" s="213">
        <f t="shared" si="23"/>
        <v>-1828.3319999999999</v>
      </c>
      <c r="H89" s="213">
        <f t="shared" si="23"/>
        <v>-1809.0863999999997</v>
      </c>
      <c r="I89" s="213">
        <f t="shared" si="23"/>
        <v>-1789.8407999999995</v>
      </c>
      <c r="J89" s="213">
        <f t="shared" si="23"/>
        <v>-1770.5952000000002</v>
      </c>
      <c r="K89" s="213">
        <f t="shared" si="23"/>
        <v>-1751.3496</v>
      </c>
      <c r="L89" s="213">
        <f t="shared" si="23"/>
        <v>-1732.1039999999998</v>
      </c>
      <c r="M89" s="214">
        <f t="shared" si="23"/>
        <v>-1712.8583999999996</v>
      </c>
      <c r="N89" s="213">
        <f t="shared" si="23"/>
        <v>-1693.6127999999999</v>
      </c>
      <c r="O89" s="213">
        <f t="shared" si="23"/>
        <v>-1674.3672000000001</v>
      </c>
      <c r="P89" s="213">
        <f t="shared" si="23"/>
        <v>-1655.1215999999999</v>
      </c>
      <c r="Q89" s="213">
        <f t="shared" si="23"/>
        <v>-1635.8759999999997</v>
      </c>
      <c r="R89" s="213">
        <f t="shared" si="23"/>
        <v>-1616.6304000000005</v>
      </c>
      <c r="S89" s="213">
        <f t="shared" si="23"/>
        <v>-1597.3848000000003</v>
      </c>
      <c r="T89" s="213">
        <f t="shared" si="23"/>
        <v>-1578.1392000000001</v>
      </c>
      <c r="U89" s="213">
        <f t="shared" si="23"/>
        <v>-1558.8935999999999</v>
      </c>
      <c r="V89" s="213">
        <f t="shared" si="23"/>
        <v>-1539.6479999999997</v>
      </c>
      <c r="W89" s="213">
        <f t="shared" si="23"/>
        <v>-1520.4024000000004</v>
      </c>
      <c r="X89" s="213">
        <f t="shared" si="23"/>
        <v>-1501.1568000000002</v>
      </c>
      <c r="Y89" s="213">
        <f t="shared" si="23"/>
        <v>-1481.9112</v>
      </c>
      <c r="Z89" s="213">
        <f t="shared" si="23"/>
        <v>-1462.6656000000003</v>
      </c>
      <c r="AA89" s="213">
        <f t="shared" si="23"/>
        <v>-1443.4200000000005</v>
      </c>
      <c r="AB89" s="213">
        <f t="shared" si="23"/>
        <v>-1424.1744000000003</v>
      </c>
      <c r="AC89" s="213">
        <f t="shared" si="23"/>
        <v>-1424.1744000000001</v>
      </c>
      <c r="AD89" s="213">
        <f t="shared" si="23"/>
        <v>-1424.1744000000001</v>
      </c>
      <c r="AE89" s="213">
        <f t="shared" si="23"/>
        <v>-1424.1744000000001</v>
      </c>
      <c r="AF89" s="213">
        <f t="shared" si="23"/>
        <v>-1424.1744000000001</v>
      </c>
      <c r="AG89" s="213">
        <f t="shared" si="23"/>
        <v>-1424.1744000000001</v>
      </c>
      <c r="AH89" s="213">
        <f t="shared" si="23"/>
        <v>-1424.1744000000001</v>
      </c>
      <c r="AI89" s="213">
        <f t="shared" si="23"/>
        <v>-1424.1744000000001</v>
      </c>
      <c r="AJ89" s="213">
        <f t="shared" si="23"/>
        <v>-1424.1744000000001</v>
      </c>
      <c r="AK89" s="213">
        <f t="shared" si="23"/>
        <v>-1424.1744000000001</v>
      </c>
      <c r="AL89" s="213">
        <f t="shared" si="23"/>
        <v>-1424.1744000000001</v>
      </c>
      <c r="AM89" s="213">
        <f t="shared" si="23"/>
        <v>-1424.1744000000001</v>
      </c>
      <c r="AN89" s="213">
        <f t="shared" si="23"/>
        <v>-1424.1744000000001</v>
      </c>
      <c r="AO89" s="213">
        <f t="shared" si="23"/>
        <v>-1424.1744000000001</v>
      </c>
      <c r="AP89" s="213">
        <f t="shared" si="23"/>
        <v>-1424.1744000000001</v>
      </c>
      <c r="AQ89" s="213">
        <f t="shared" si="23"/>
        <v>-1424.1744000000001</v>
      </c>
      <c r="AR89" s="213">
        <f t="shared" si="23"/>
        <v>-1424.1744000000001</v>
      </c>
      <c r="AS89" s="213">
        <f t="shared" si="23"/>
        <v>-1424.1744000000001</v>
      </c>
      <c r="AT89" s="213">
        <f t="shared" si="23"/>
        <v>-1424.1744000000001</v>
      </c>
      <c r="AU89" s="213">
        <f t="shared" si="23"/>
        <v>-1424.1744000000001</v>
      </c>
      <c r="AV89" s="213">
        <f t="shared" si="23"/>
        <v>-1424.1744000000001</v>
      </c>
      <c r="AW89" s="213">
        <f t="shared" si="23"/>
        <v>-1424.1744000000001</v>
      </c>
      <c r="AX89" s="213">
        <f t="shared" si="23"/>
        <v>-1424.1744000000001</v>
      </c>
      <c r="AY89" s="213">
        <f t="shared" si="23"/>
        <v>-1424.1744000000001</v>
      </c>
      <c r="AZ89" s="213">
        <f t="shared" si="23"/>
        <v>-1424.1744000000001</v>
      </c>
    </row>
    <row r="90" spans="1:52" s="157" customFormat="1" ht="14.25" x14ac:dyDescent="0.25">
      <c r="A90" s="227" t="s">
        <v>615</v>
      </c>
      <c r="B90" s="213">
        <f>SUM($B$89:B89)</f>
        <v>-104976</v>
      </c>
      <c r="C90" s="213">
        <f>SUM($B$89:C89)</f>
        <v>-106881.3144</v>
      </c>
      <c r="D90" s="213">
        <f>SUM($B$89:D89)</f>
        <v>-108767.3832</v>
      </c>
      <c r="E90" s="213">
        <f>SUM($B$89:E89)</f>
        <v>-110634.2064</v>
      </c>
      <c r="F90" s="213">
        <f>SUM($B$89:F89)</f>
        <v>-112481.784</v>
      </c>
      <c r="G90" s="213">
        <f>SUM($B$89:G89)</f>
        <v>-114310.11599999999</v>
      </c>
      <c r="H90" s="213">
        <f>SUM($B$89:H89)</f>
        <v>-116119.20239999999</v>
      </c>
      <c r="I90" s="213">
        <f>SUM($B$89:I89)</f>
        <v>-117909.0432</v>
      </c>
      <c r="J90" s="213">
        <f>SUM($B$89:J89)</f>
        <v>-119679.6384</v>
      </c>
      <c r="K90" s="213">
        <f>SUM($B$89:K89)</f>
        <v>-121430.988</v>
      </c>
      <c r="L90" s="213">
        <f>SUM($B$89:L89)</f>
        <v>-123163.092</v>
      </c>
      <c r="M90" s="214">
        <f>SUM($B$89:M89)</f>
        <v>-124875.9504</v>
      </c>
      <c r="N90" s="213">
        <f>SUM($B$89:N89)</f>
        <v>-126569.5632</v>
      </c>
      <c r="O90" s="213">
        <f>SUM($B$89:O89)</f>
        <v>-128243.9304</v>
      </c>
      <c r="P90" s="213">
        <f>SUM($B$89:P89)</f>
        <v>-129899.052</v>
      </c>
      <c r="Q90" s="213">
        <f>SUM($B$89:Q89)</f>
        <v>-131534.92799999999</v>
      </c>
      <c r="R90" s="213">
        <f>SUM($B$89:R89)</f>
        <v>-133151.55839999998</v>
      </c>
      <c r="S90" s="213">
        <f>SUM($B$89:S89)</f>
        <v>-134748.94319999998</v>
      </c>
      <c r="T90" s="213">
        <f>SUM($B$89:T89)</f>
        <v>-136327.08239999998</v>
      </c>
      <c r="U90" s="213">
        <f>SUM($B$89:U89)</f>
        <v>-137885.976</v>
      </c>
      <c r="V90" s="213">
        <f>SUM($B$89:V89)</f>
        <v>-139425.62399999998</v>
      </c>
      <c r="W90" s="213">
        <f>SUM($B$89:W89)</f>
        <v>-140946.02639999997</v>
      </c>
      <c r="X90" s="213">
        <f>SUM($B$89:X89)</f>
        <v>-142447.18319999997</v>
      </c>
      <c r="Y90" s="213">
        <f>SUM($B$89:Y89)</f>
        <v>-143929.09439999997</v>
      </c>
      <c r="Z90" s="213">
        <f>SUM($B$89:Z89)</f>
        <v>-145391.75999999998</v>
      </c>
      <c r="AA90" s="213">
        <f>SUM($B$89:AA89)</f>
        <v>-146835.18</v>
      </c>
      <c r="AB90" s="213">
        <f>SUM($B$89:AB89)</f>
        <v>-148259.35439999998</v>
      </c>
      <c r="AC90" s="213">
        <f>SUM($B$89:AC89)</f>
        <v>-149683.52879999997</v>
      </c>
      <c r="AD90" s="213">
        <f>SUM($B$89:AD89)</f>
        <v>-151107.70319999996</v>
      </c>
      <c r="AE90" s="213">
        <f>SUM($B$89:AE89)</f>
        <v>-152531.87759999995</v>
      </c>
      <c r="AF90" s="213">
        <f>SUM($B$89:AF89)</f>
        <v>-153956.05199999994</v>
      </c>
      <c r="AG90" s="213">
        <f>SUM($B$89:AG89)</f>
        <v>-155380.22639999993</v>
      </c>
      <c r="AH90" s="213">
        <f>SUM($B$89:AH89)</f>
        <v>-156804.40079999992</v>
      </c>
      <c r="AI90" s="213">
        <f>SUM($B$89:AI89)</f>
        <v>-158228.5751999999</v>
      </c>
      <c r="AJ90" s="213">
        <f>SUM($B$89:AJ89)</f>
        <v>-159652.74959999989</v>
      </c>
      <c r="AK90" s="213">
        <f>SUM($B$89:AK89)</f>
        <v>-161076.92399999988</v>
      </c>
      <c r="AL90" s="213">
        <f>SUM($B$89:AL89)</f>
        <v>-162501.09839999987</v>
      </c>
      <c r="AM90" s="213">
        <f>SUM($B$89:AM89)</f>
        <v>-163925.27279999986</v>
      </c>
      <c r="AN90" s="213">
        <f>SUM($B$89:AN89)</f>
        <v>-165349.44719999985</v>
      </c>
      <c r="AO90" s="213">
        <f>SUM($B$89:AO89)</f>
        <v>-166773.62159999984</v>
      </c>
      <c r="AP90" s="213">
        <f>SUM($B$89:AP89)</f>
        <v>-168197.79599999983</v>
      </c>
      <c r="AQ90" s="213">
        <f>SUM($B$89:AQ89)</f>
        <v>-169621.97039999982</v>
      </c>
      <c r="AR90" s="213">
        <f>SUM($B$89:AR89)</f>
        <v>-171046.14479999981</v>
      </c>
      <c r="AS90" s="213">
        <f>SUM($B$89:AS89)</f>
        <v>-172470.31919999979</v>
      </c>
      <c r="AT90" s="213">
        <f>SUM($B$89:AT89)</f>
        <v>-173894.49359999978</v>
      </c>
      <c r="AU90" s="213">
        <f>SUM($B$89:AU89)</f>
        <v>-175318.66799999977</v>
      </c>
      <c r="AV90" s="213">
        <f>SUM($B$89:AV89)</f>
        <v>-176742.84239999976</v>
      </c>
      <c r="AW90" s="213">
        <f>SUM($B$89:AW89)</f>
        <v>-178167.01679999975</v>
      </c>
      <c r="AX90" s="213">
        <f>SUM($B$89:AX89)</f>
        <v>-179591.19119999974</v>
      </c>
      <c r="AY90" s="213">
        <f>SUM($B$89:AY89)</f>
        <v>-181015.36559999973</v>
      </c>
      <c r="AZ90" s="213">
        <f>SUM($B$89:AZ89)</f>
        <v>-182439.53999999972</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616</v>
      </c>
      <c r="B92" s="232">
        <f t="shared" ref="B92:AY92" si="25">B89*B91</f>
        <v>-104976</v>
      </c>
      <c r="C92" s="232">
        <f t="shared" si="25"/>
        <v>-1678.6911013215856</v>
      </c>
      <c r="D92" s="232">
        <f t="shared" si="25"/>
        <v>-1464.0833705292162</v>
      </c>
      <c r="E92" s="232">
        <f t="shared" si="25"/>
        <v>-1276.7786293386141</v>
      </c>
      <c r="F92" s="232">
        <f t="shared" si="25"/>
        <v>-1113.3180291249096</v>
      </c>
      <c r="G92" s="232">
        <f t="shared" si="25"/>
        <v>-970.67926548151991</v>
      </c>
      <c r="H92" s="232">
        <f t="shared" si="25"/>
        <v>-846.22166431961841</v>
      </c>
      <c r="I92" s="232">
        <f t="shared" si="25"/>
        <v>-737.63815523221024</v>
      </c>
      <c r="J92" s="232">
        <f t="shared" si="25"/>
        <v>-642.91327063013</v>
      </c>
      <c r="K92" s="232">
        <f t="shared" si="25"/>
        <v>-560.28641665717134</v>
      </c>
      <c r="L92" s="232">
        <f t="shared" si="25"/>
        <v>-488.21975600663615</v>
      </c>
      <c r="M92" s="214">
        <f t="shared" si="25"/>
        <v>-425.37012515507206</v>
      </c>
      <c r="N92" s="232">
        <f t="shared" si="25"/>
        <v>-370.56448065778687</v>
      </c>
      <c r="O92" s="232">
        <f t="shared" si="25"/>
        <v>-322.77843229102393</v>
      </c>
      <c r="P92" s="232">
        <f t="shared" si="25"/>
        <v>-281.11747609527617</v>
      </c>
      <c r="Q92" s="232">
        <f t="shared" si="25"/>
        <v>-244.80058875216145</v>
      </c>
      <c r="R92" s="232">
        <f t="shared" si="25"/>
        <v>-213.14588707107097</v>
      </c>
      <c r="S92" s="232">
        <f t="shared" si="25"/>
        <v>-185.55809342247625</v>
      </c>
      <c r="T92" s="232">
        <f t="shared" si="25"/>
        <v>-161.51758039003292</v>
      </c>
      <c r="U92" s="232">
        <f t="shared" si="25"/>
        <v>-140.57079629948069</v>
      </c>
      <c r="V92" s="232">
        <f t="shared" si="25"/>
        <v>-122.32189812322241</v>
      </c>
      <c r="W92" s="232">
        <f t="shared" si="25"/>
        <v>-106.42543999707682</v>
      </c>
      <c r="X92" s="232">
        <f t="shared" si="25"/>
        <v>-92.579984606836462</v>
      </c>
      <c r="Y92" s="232">
        <f t="shared" si="25"/>
        <v>-80.522521345604943</v>
      </c>
      <c r="Z92" s="232">
        <f t="shared" si="25"/>
        <v>-70.023589704971428</v>
      </c>
      <c r="AA92" s="232">
        <f t="shared" si="25"/>
        <v>-60.883019103557359</v>
      </c>
      <c r="AB92" s="232">
        <f t="shared" si="25"/>
        <v>-52.926207502651913</v>
      </c>
      <c r="AC92" s="232">
        <f t="shared" si="25"/>
        <v>-46.631019826125026</v>
      </c>
      <c r="AD92" s="232">
        <f t="shared" si="25"/>
        <v>-41.084598965748924</v>
      </c>
      <c r="AE92" s="232">
        <f t="shared" si="25"/>
        <v>-36.197884551320634</v>
      </c>
      <c r="AF92" s="232">
        <f t="shared" si="25"/>
        <v>-31.892409296317737</v>
      </c>
      <c r="AG92" s="232">
        <f t="shared" si="25"/>
        <v>-28.099039027592728</v>
      </c>
      <c r="AH92" s="232">
        <f t="shared" si="25"/>
        <v>-24.75686257937685</v>
      </c>
      <c r="AI92" s="232">
        <f t="shared" si="25"/>
        <v>-21.812213726323218</v>
      </c>
      <c r="AJ92" s="232">
        <f t="shared" si="25"/>
        <v>-19.217809450505037</v>
      </c>
      <c r="AK92" s="232">
        <f t="shared" si="25"/>
        <v>-16.931990705290783</v>
      </c>
      <c r="AL92" s="232">
        <f t="shared" si="25"/>
        <v>-14.918053484837692</v>
      </c>
      <c r="AM92" s="232">
        <f t="shared" si="25"/>
        <v>-13.143659458006779</v>
      </c>
      <c r="AN92" s="232">
        <f t="shared" si="25"/>
        <v>-11.580316703089672</v>
      </c>
      <c r="AO92" s="232">
        <f t="shared" si="25"/>
        <v>-10.202922205365351</v>
      </c>
      <c r="AP92" s="232">
        <f t="shared" si="25"/>
        <v>-8.9893587712470051</v>
      </c>
      <c r="AQ92" s="232">
        <f t="shared" si="25"/>
        <v>-7.9201398865612376</v>
      </c>
      <c r="AR92" s="232">
        <f t="shared" si="25"/>
        <v>-6.9780968163535135</v>
      </c>
      <c r="AS92" s="232">
        <f t="shared" si="25"/>
        <v>-6.1481029218973688</v>
      </c>
      <c r="AT92" s="232">
        <f t="shared" si="25"/>
        <v>-5.416830768191514</v>
      </c>
      <c r="AU92" s="232">
        <f t="shared" si="25"/>
        <v>-4.7725381217546383</v>
      </c>
      <c r="AV92" s="232">
        <f t="shared" si="25"/>
        <v>-4.204879402426994</v>
      </c>
      <c r="AW92" s="232">
        <f t="shared" si="25"/>
        <v>-3.7047395616096868</v>
      </c>
      <c r="AX92" s="232">
        <f t="shared" si="25"/>
        <v>-3.2640877194799005</v>
      </c>
      <c r="AY92" s="232">
        <f t="shared" si="25"/>
        <v>-2.8758482109955068</v>
      </c>
      <c r="AZ92" s="232">
        <f>AZ89*AZ91</f>
        <v>-2.5337869700400941</v>
      </c>
    </row>
    <row r="93" spans="1:52" s="157" customFormat="1" ht="14.25" x14ac:dyDescent="0.25">
      <c r="A93" s="231" t="s">
        <v>617</v>
      </c>
      <c r="B93" s="232">
        <f>SUM($B$92:B92)</f>
        <v>-104976</v>
      </c>
      <c r="C93" s="232">
        <f>SUM($B$92:C92)</f>
        <v>-106654.69110132159</v>
      </c>
      <c r="D93" s="232">
        <f>SUM($B$92:D92)</f>
        <v>-108118.7744718508</v>
      </c>
      <c r="E93" s="232">
        <f>SUM($B$92:E92)</f>
        <v>-109395.55310118942</v>
      </c>
      <c r="F93" s="232">
        <f>SUM($B$92:F92)</f>
        <v>-110508.87113031434</v>
      </c>
      <c r="G93" s="232">
        <f>SUM($B$92:G92)</f>
        <v>-111479.55039579586</v>
      </c>
      <c r="H93" s="232">
        <f>SUM($B$92:H92)</f>
        <v>-112325.77206011547</v>
      </c>
      <c r="I93" s="232">
        <f>SUM($B$92:I92)</f>
        <v>-113063.41021534769</v>
      </c>
      <c r="J93" s="232">
        <f>SUM($B$92:J92)</f>
        <v>-113706.32348597782</v>
      </c>
      <c r="K93" s="232">
        <f>SUM($B$92:K92)</f>
        <v>-114266.60990263498</v>
      </c>
      <c r="L93" s="232">
        <f>SUM($B$92:L92)</f>
        <v>-114754.82965864163</v>
      </c>
      <c r="M93" s="214">
        <f>SUM($B$92:M92)</f>
        <v>-115180.19978379669</v>
      </c>
      <c r="N93" s="232">
        <f>SUM($B$92:N92)</f>
        <v>-115550.76426445448</v>
      </c>
      <c r="O93" s="232">
        <f>SUM($B$92:O92)</f>
        <v>-115873.54269674551</v>
      </c>
      <c r="P93" s="232">
        <f>SUM($B$92:P92)</f>
        <v>-116154.66017284078</v>
      </c>
      <c r="Q93" s="232">
        <f>SUM($B$92:Q92)</f>
        <v>-116399.46076159294</v>
      </c>
      <c r="R93" s="232">
        <f>SUM($B$92:R92)</f>
        <v>-116612.60664866402</v>
      </c>
      <c r="S93" s="232">
        <f>SUM($B$92:S92)</f>
        <v>-116798.16474208649</v>
      </c>
      <c r="T93" s="232">
        <f>SUM($B$92:T92)</f>
        <v>-116959.68232247652</v>
      </c>
      <c r="U93" s="232">
        <f>SUM($B$92:U92)</f>
        <v>-117100.253118776</v>
      </c>
      <c r="V93" s="232">
        <f>SUM($B$92:V92)</f>
        <v>-117222.57501689922</v>
      </c>
      <c r="W93" s="232">
        <f>SUM($B$92:W92)</f>
        <v>-117329.0004568963</v>
      </c>
      <c r="X93" s="232">
        <f>SUM($B$92:X92)</f>
        <v>-117421.58044150315</v>
      </c>
      <c r="Y93" s="232">
        <f>SUM($B$92:Y92)</f>
        <v>-117502.10296284874</v>
      </c>
      <c r="Z93" s="232">
        <f>SUM($B$92:Z92)</f>
        <v>-117572.12655255372</v>
      </c>
      <c r="AA93" s="232">
        <f>SUM($B$92:AA92)</f>
        <v>-117633.00957165727</v>
      </c>
      <c r="AB93" s="232">
        <f>SUM($B$92:AB92)</f>
        <v>-117685.93577915992</v>
      </c>
      <c r="AC93" s="232">
        <f>SUM($B$92:AC92)</f>
        <v>-117732.56679898604</v>
      </c>
      <c r="AD93" s="232">
        <f>SUM($B$92:AD92)</f>
        <v>-117773.65139795179</v>
      </c>
      <c r="AE93" s="232">
        <f>SUM($B$92:AE92)</f>
        <v>-117809.84928250311</v>
      </c>
      <c r="AF93" s="232">
        <f>SUM($B$92:AF92)</f>
        <v>-117841.74169179943</v>
      </c>
      <c r="AG93" s="232">
        <f>SUM($B$92:AG92)</f>
        <v>-117869.84073082703</v>
      </c>
      <c r="AH93" s="232">
        <f>SUM($B$92:AH92)</f>
        <v>-117894.5975934064</v>
      </c>
      <c r="AI93" s="232">
        <f>SUM($B$92:AI92)</f>
        <v>-117916.40980713273</v>
      </c>
      <c r="AJ93" s="232">
        <f>SUM($B$92:AJ92)</f>
        <v>-117935.62761658324</v>
      </c>
      <c r="AK93" s="232">
        <f>SUM($B$92:AK92)</f>
        <v>-117952.55960728852</v>
      </c>
      <c r="AL93" s="232">
        <f>SUM($B$92:AL92)</f>
        <v>-117967.47766077337</v>
      </c>
      <c r="AM93" s="232">
        <f>SUM($B$92:AM92)</f>
        <v>-117980.62132023137</v>
      </c>
      <c r="AN93" s="232">
        <f>SUM($B$92:AN92)</f>
        <v>-117992.20163693445</v>
      </c>
      <c r="AO93" s="232">
        <f>SUM($B$92:AO92)</f>
        <v>-118002.40455913982</v>
      </c>
      <c r="AP93" s="232">
        <f>SUM($B$92:AP92)</f>
        <v>-118011.39391791106</v>
      </c>
      <c r="AQ93" s="232">
        <f>SUM($B$92:AQ92)</f>
        <v>-118019.31405779762</v>
      </c>
      <c r="AR93" s="232">
        <f>SUM($B$92:AR92)</f>
        <v>-118026.29215461397</v>
      </c>
      <c r="AS93" s="232">
        <f>SUM($B$92:AS92)</f>
        <v>-118032.44025753587</v>
      </c>
      <c r="AT93" s="232">
        <f>SUM($B$92:AT92)</f>
        <v>-118037.85708830407</v>
      </c>
      <c r="AU93" s="232">
        <f>SUM($B$92:AU92)</f>
        <v>-118042.62962642583</v>
      </c>
      <c r="AV93" s="232">
        <f>SUM($B$92:AV92)</f>
        <v>-118046.83450582826</v>
      </c>
      <c r="AW93" s="232">
        <f>SUM($B$92:AW92)</f>
        <v>-118050.53924538987</v>
      </c>
      <c r="AX93" s="232">
        <f>SUM($B$92:AX92)</f>
        <v>-118053.80333310935</v>
      </c>
      <c r="AY93" s="232">
        <f>SUM($B$92:AY92)</f>
        <v>-118056.67918132035</v>
      </c>
      <c r="AZ93" s="232">
        <f>SUM($B$92:AZ92)</f>
        <v>-118059.21296829039</v>
      </c>
    </row>
    <row r="94" spans="1:52" s="157" customFormat="1" ht="14.25" x14ac:dyDescent="0.25">
      <c r="A94" s="231" t="s">
        <v>618</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619</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620</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5"/>
      <c r="B98" s="315"/>
      <c r="C98" s="315"/>
      <c r="D98" s="315"/>
      <c r="E98" s="315"/>
      <c r="F98" s="315"/>
      <c r="G98" s="315"/>
      <c r="H98" s="315"/>
      <c r="I98" s="315"/>
      <c r="J98" s="315"/>
      <c r="K98" s="315"/>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H53" sqref="H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5</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82" t="str">
        <f>'1. паспорт местоположение'!A12:C12</f>
        <v>M_TP2100.AS.0007</v>
      </c>
      <c r="B12" s="282"/>
      <c r="C12" s="282"/>
      <c r="D12" s="282"/>
      <c r="E12" s="282"/>
      <c r="F12" s="282"/>
      <c r="G12" s="282"/>
      <c r="H12" s="282"/>
      <c r="I12" s="282"/>
      <c r="J12" s="282"/>
      <c r="K12" s="282"/>
      <c r="L12" s="282"/>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65.2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81"/>
    </row>
    <row r="19" spans="1:12" ht="15.75" customHeight="1" x14ac:dyDescent="0.25">
      <c r="A19" s="316" t="s">
        <v>304</v>
      </c>
      <c r="B19" s="316"/>
      <c r="C19" s="316"/>
      <c r="D19" s="316"/>
      <c r="E19" s="316"/>
      <c r="F19" s="316"/>
      <c r="G19" s="316"/>
      <c r="H19" s="316"/>
      <c r="I19" s="316"/>
      <c r="J19" s="316"/>
      <c r="K19" s="316"/>
      <c r="L19" s="316"/>
    </row>
    <row r="20" spans="1:12" x14ac:dyDescent="0.25">
      <c r="A20" s="82"/>
      <c r="B20" s="82"/>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4"/>
      <c r="F22" s="85"/>
      <c r="G22" s="323" t="s">
        <v>313</v>
      </c>
      <c r="H22" s="324"/>
      <c r="I22" s="317"/>
      <c r="J22" s="320"/>
      <c r="K22" s="317"/>
      <c r="L22" s="322"/>
    </row>
    <row r="23" spans="1:12" ht="95.25" customHeight="1" x14ac:dyDescent="0.25">
      <c r="A23" s="317"/>
      <c r="B23" s="317"/>
      <c r="C23" s="86" t="s">
        <v>314</v>
      </c>
      <c r="D23" s="86" t="s">
        <v>315</v>
      </c>
      <c r="E23" s="86" t="s">
        <v>314</v>
      </c>
      <c r="F23" s="86" t="s">
        <v>315</v>
      </c>
      <c r="G23" s="86" t="s">
        <v>314</v>
      </c>
      <c r="H23" s="86" t="s">
        <v>315</v>
      </c>
      <c r="I23" s="317"/>
      <c r="J23" s="321"/>
      <c r="K23" s="317"/>
      <c r="L23" s="322"/>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46082</v>
      </c>
      <c r="D40" s="151">
        <v>46111</v>
      </c>
      <c r="E40" s="89"/>
      <c r="F40" s="89"/>
      <c r="G40" s="151">
        <v>46082</v>
      </c>
      <c r="H40" s="151">
        <v>46111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46113</v>
      </c>
      <c r="D43" s="151">
        <v>46142</v>
      </c>
      <c r="E43" s="89"/>
      <c r="F43" s="89"/>
      <c r="G43" s="151">
        <v>46113</v>
      </c>
      <c r="H43" s="151">
        <v>46142</v>
      </c>
      <c r="I43" s="100"/>
      <c r="J43" s="100"/>
      <c r="K43" s="89"/>
      <c r="L43" s="89"/>
    </row>
    <row r="44" spans="1:12" ht="24.75" customHeight="1" x14ac:dyDescent="0.25">
      <c r="A44" s="86" t="s">
        <v>349</v>
      </c>
      <c r="B44" s="94" t="s">
        <v>352</v>
      </c>
      <c r="C44" s="151">
        <v>46143</v>
      </c>
      <c r="D44" s="151">
        <v>46173</v>
      </c>
      <c r="E44" s="89"/>
      <c r="F44" s="89"/>
      <c r="G44" s="151">
        <v>46143</v>
      </c>
      <c r="H44" s="151">
        <v>46173</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46174</v>
      </c>
      <c r="D47" s="151">
        <v>46183</v>
      </c>
      <c r="E47" s="89"/>
      <c r="F47" s="89"/>
      <c r="G47" s="151">
        <v>46174</v>
      </c>
      <c r="H47" s="151">
        <v>46183</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46183</v>
      </c>
      <c r="D49" s="151">
        <v>46193</v>
      </c>
      <c r="E49" s="89"/>
      <c r="F49" s="89"/>
      <c r="G49" s="151">
        <v>46183</v>
      </c>
      <c r="H49" s="151">
        <v>46193</v>
      </c>
      <c r="I49" s="100"/>
      <c r="J49" s="100"/>
      <c r="K49" s="89"/>
      <c r="L49" s="89"/>
    </row>
    <row r="50" spans="1:12" ht="86.25" customHeight="1" x14ac:dyDescent="0.25">
      <c r="A50" s="86" t="s">
        <v>359</v>
      </c>
      <c r="B50" s="94" t="s">
        <v>362</v>
      </c>
      <c r="C50" s="151">
        <v>46193</v>
      </c>
      <c r="D50" s="151">
        <v>46203</v>
      </c>
      <c r="E50" s="89"/>
      <c r="F50" s="89"/>
      <c r="G50" s="151">
        <v>46193</v>
      </c>
      <c r="H50" s="151">
        <v>46203</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46204</v>
      </c>
      <c r="D53" s="151">
        <v>46234</v>
      </c>
      <c r="E53" s="89"/>
      <c r="F53" s="89"/>
      <c r="G53" s="151">
        <v>46204</v>
      </c>
      <c r="H53" s="151">
        <v>46234</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73" zoomScaleNormal="55" zoomScaleSheetLayoutView="73" workbookViewId="0">
      <selection activeCell="X33" sqref="X33"/>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14" style="79" customWidth="1"/>
    <col min="23" max="23" width="6.140625" style="79" bestFit="1" customWidth="1"/>
    <col min="24" max="24" width="13.140625" style="79" bestFit="1" customWidth="1"/>
    <col min="25" max="25" width="11" style="79" customWidth="1"/>
    <col min="26" max="26" width="9.140625" style="79" bestFit="1"/>
    <col min="27" max="28" width="9.140625" style="79"/>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Y5" s="5"/>
    </row>
    <row r="6" spans="1:29"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2" t="str">
        <f>'1. паспорт местоположение'!A12:C12</f>
        <v>M_TP2100.AS.0007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7" spans="1:34" x14ac:dyDescent="0.25">
      <c r="B17" s="104"/>
    </row>
    <row r="18" spans="1:34" x14ac:dyDescent="0.25">
      <c r="A18" s="326" t="s">
        <v>370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20" spans="1:34" s="246" customFormat="1" ht="33" customHeight="1" x14ac:dyDescent="0.25">
      <c r="A20" s="327" t="s">
        <v>371</v>
      </c>
      <c r="B20" s="327" t="s">
        <v>372</v>
      </c>
      <c r="C20" s="330" t="s">
        <v>373</v>
      </c>
      <c r="D20" s="330"/>
      <c r="E20" s="331" t="s">
        <v>374</v>
      </c>
      <c r="F20" s="331"/>
      <c r="G20" s="327" t="s">
        <v>627</v>
      </c>
      <c r="H20" s="332" t="s">
        <v>583</v>
      </c>
      <c r="I20" s="333"/>
      <c r="J20" s="333"/>
      <c r="K20" s="333"/>
      <c r="L20" s="332" t="s">
        <v>584</v>
      </c>
      <c r="M20" s="333"/>
      <c r="N20" s="333"/>
      <c r="O20" s="333"/>
      <c r="P20" s="332" t="s">
        <v>585</v>
      </c>
      <c r="Q20" s="333"/>
      <c r="R20" s="333"/>
      <c r="S20" s="333"/>
      <c r="T20" s="332" t="s">
        <v>586</v>
      </c>
      <c r="U20" s="333"/>
      <c r="V20" s="333"/>
      <c r="W20" s="333"/>
      <c r="X20" s="332" t="s">
        <v>587</v>
      </c>
      <c r="Y20" s="333"/>
      <c r="Z20" s="333"/>
      <c r="AA20" s="333"/>
      <c r="AB20" s="334" t="s">
        <v>375</v>
      </c>
      <c r="AC20" s="335"/>
    </row>
    <row r="21" spans="1:34" s="246" customFormat="1" ht="81.75" customHeight="1" x14ac:dyDescent="0.25">
      <c r="A21" s="328"/>
      <c r="B21" s="328"/>
      <c r="C21" s="330"/>
      <c r="D21" s="330"/>
      <c r="E21" s="331"/>
      <c r="F21" s="331"/>
      <c r="G21" s="328"/>
      <c r="H21" s="330" t="s">
        <v>312</v>
      </c>
      <c r="I21" s="330"/>
      <c r="J21" s="330" t="s">
        <v>377</v>
      </c>
      <c r="K21" s="330"/>
      <c r="L21" s="330" t="s">
        <v>312</v>
      </c>
      <c r="M21" s="330"/>
      <c r="N21" s="330" t="s">
        <v>377</v>
      </c>
      <c r="O21" s="330"/>
      <c r="P21" s="330" t="s">
        <v>312</v>
      </c>
      <c r="Q21" s="330"/>
      <c r="R21" s="330" t="s">
        <v>377</v>
      </c>
      <c r="S21" s="330"/>
      <c r="T21" s="330" t="s">
        <v>312</v>
      </c>
      <c r="U21" s="330"/>
      <c r="V21" s="330" t="s">
        <v>377</v>
      </c>
      <c r="W21" s="330"/>
      <c r="X21" s="330" t="s">
        <v>312</v>
      </c>
      <c r="Y21" s="330"/>
      <c r="Z21" s="330" t="s">
        <v>377</v>
      </c>
      <c r="AA21" s="330"/>
      <c r="AB21" s="336"/>
      <c r="AC21" s="337"/>
    </row>
    <row r="22" spans="1:34" s="246" customFormat="1" ht="89.25" customHeight="1" x14ac:dyDescent="0.3">
      <c r="A22" s="329"/>
      <c r="B22" s="329"/>
      <c r="C22" s="247" t="s">
        <v>312</v>
      </c>
      <c r="D22" s="247" t="s">
        <v>377</v>
      </c>
      <c r="E22" s="248" t="s">
        <v>588</v>
      </c>
      <c r="F22" s="248" t="s">
        <v>626</v>
      </c>
      <c r="G22" s="329"/>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t="s">
        <v>12</v>
      </c>
      <c r="B24" s="253" t="s">
        <v>381</v>
      </c>
      <c r="C24" s="254">
        <v>5.2493999999999992E-2</v>
      </c>
      <c r="D24" s="254">
        <v>5.7487239455999997E-2</v>
      </c>
      <c r="E24" s="254">
        <f>D24</f>
        <v>5.7487239455999997E-2</v>
      </c>
      <c r="F24" s="254">
        <f>D24</f>
        <v>5.7487239455999997E-2</v>
      </c>
      <c r="G24" s="254">
        <v>0</v>
      </c>
      <c r="H24" s="254">
        <v>0</v>
      </c>
      <c r="I24" s="254"/>
      <c r="J24" s="254">
        <v>0</v>
      </c>
      <c r="K24" s="254"/>
      <c r="L24" s="254">
        <v>0</v>
      </c>
      <c r="M24" s="254"/>
      <c r="N24" s="254">
        <v>0</v>
      </c>
      <c r="O24" s="254"/>
      <c r="P24" s="254">
        <v>0</v>
      </c>
      <c r="Q24" s="254"/>
      <c r="R24" s="254">
        <v>0</v>
      </c>
      <c r="S24" s="254"/>
      <c r="T24" s="254">
        <v>5.2493999999999992E-2</v>
      </c>
      <c r="U24" s="254"/>
      <c r="V24" s="254">
        <v>5.7487239455999997E-2</v>
      </c>
      <c r="W24" s="254"/>
      <c r="X24" s="254">
        <v>0</v>
      </c>
      <c r="Y24" s="254"/>
      <c r="Z24" s="254">
        <v>0</v>
      </c>
      <c r="AA24" s="254"/>
      <c r="AB24" s="254">
        <f>H24+L24+P24+T24+X24</f>
        <v>5.2493999999999992E-2</v>
      </c>
      <c r="AC24" s="254">
        <f>J24+N24+R24+V24+Z24</f>
        <v>5.7487239455999997E-2</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f t="shared" ref="AB25:AB86" si="1">H25+L25+P25+T25+X25</f>
        <v>0</v>
      </c>
      <c r="AC25" s="254">
        <f t="shared" ref="AC25:AC86" si="2">J25+N25+R25+V25+Z25</f>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f t="shared" si="1"/>
        <v>0</v>
      </c>
      <c r="AC26" s="254">
        <f t="shared" si="2"/>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4.3744999999999992E-2</v>
      </c>
      <c r="U27" s="254"/>
      <c r="V27" s="254">
        <f>V30</f>
        <v>4.8189999999999997E-2</v>
      </c>
      <c r="W27" s="254"/>
      <c r="X27" s="254">
        <v>0</v>
      </c>
      <c r="Y27" s="254"/>
      <c r="Z27" s="254">
        <v>0</v>
      </c>
      <c r="AA27" s="254"/>
      <c r="AB27" s="254">
        <f t="shared" si="1"/>
        <v>4.3744999999999992E-2</v>
      </c>
      <c r="AC27" s="254">
        <f t="shared" si="2"/>
        <v>4.8189999999999997E-2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f t="shared" si="1"/>
        <v>0</v>
      </c>
      <c r="AC28" s="254">
        <f t="shared" si="2"/>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8.7489999999999998E-3</v>
      </c>
      <c r="U29" s="254"/>
      <c r="V29" s="254">
        <f>V24-V27</f>
        <v>9.2972394560000005E-3</v>
      </c>
      <c r="W29" s="254"/>
      <c r="X29" s="254">
        <v>0</v>
      </c>
      <c r="Y29" s="254"/>
      <c r="Z29" s="254">
        <v>0</v>
      </c>
      <c r="AA29" s="254"/>
      <c r="AB29" s="254">
        <f t="shared" si="1"/>
        <v>8.7489999999999998E-3</v>
      </c>
      <c r="AC29" s="254">
        <f t="shared" si="2"/>
        <v>9.2972394560000005E-3</v>
      </c>
    </row>
    <row r="30" spans="1:34" s="246" customFormat="1" ht="47.25" x14ac:dyDescent="0.25">
      <c r="A30" s="252" t="s">
        <v>14</v>
      </c>
      <c r="B30" s="253" t="s">
        <v>392</v>
      </c>
      <c r="C30" s="254">
        <v>4.3744999999999999E-2</v>
      </c>
      <c r="D30" s="254">
        <f>D31+D32+D33+D34</f>
        <v>4.8190000000000004E-2</v>
      </c>
      <c r="E30" s="254">
        <f>D30</f>
        <v>4.8190000000000004E-2</v>
      </c>
      <c r="F30" s="254">
        <f>D30</f>
        <v>4.8190000000000004E-2</v>
      </c>
      <c r="G30" s="254">
        <v>0</v>
      </c>
      <c r="H30" s="254">
        <v>0</v>
      </c>
      <c r="I30" s="254"/>
      <c r="J30" s="254">
        <v>0</v>
      </c>
      <c r="K30" s="254"/>
      <c r="L30" s="254">
        <v>0</v>
      </c>
      <c r="M30" s="254"/>
      <c r="N30" s="254">
        <v>0</v>
      </c>
      <c r="O30" s="254"/>
      <c r="P30" s="254">
        <v>0</v>
      </c>
      <c r="Q30" s="254"/>
      <c r="R30" s="254">
        <v>0</v>
      </c>
      <c r="S30" s="254"/>
      <c r="T30" s="254">
        <v>4.3744999999999999E-2</v>
      </c>
      <c r="U30" s="254"/>
      <c r="V30" s="254">
        <v>4.8189999999999997E-2</v>
      </c>
      <c r="W30" s="254"/>
      <c r="X30" s="254">
        <v>0</v>
      </c>
      <c r="Y30" s="254"/>
      <c r="Z30" s="254">
        <v>0</v>
      </c>
      <c r="AA30" s="254"/>
      <c r="AB30" s="254">
        <f t="shared" si="1"/>
        <v>4.3744999999999999E-2</v>
      </c>
      <c r="AC30" s="254">
        <f t="shared" si="2"/>
        <v>4.8189999999999997E-2</v>
      </c>
    </row>
    <row r="31" spans="1:34" s="246" customFormat="1" x14ac:dyDescent="0.25">
      <c r="A31" s="252" t="s">
        <v>393</v>
      </c>
      <c r="B31" s="256" t="s">
        <v>394</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f t="shared" si="1"/>
        <v>0</v>
      </c>
      <c r="AC31" s="254">
        <f t="shared" si="2"/>
        <v>0</v>
      </c>
    </row>
    <row r="32" spans="1:34" s="246" customFormat="1" ht="31.5" x14ac:dyDescent="0.25">
      <c r="A32" s="252" t="s">
        <v>395</v>
      </c>
      <c r="B32" s="256" t="s">
        <v>396</v>
      </c>
      <c r="C32" s="254">
        <v>6.13E-3</v>
      </c>
      <c r="D32" s="254">
        <v>6.7499999999999999E-3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f t="shared" si="1"/>
        <v>0</v>
      </c>
      <c r="AC32" s="254">
        <f t="shared" si="2"/>
        <v>0</v>
      </c>
    </row>
    <row r="33" spans="1:29" s="246" customFormat="1" x14ac:dyDescent="0.25">
      <c r="A33" s="252" t="s">
        <v>397</v>
      </c>
      <c r="B33" s="256" t="s">
        <v>398</v>
      </c>
      <c r="C33" s="254">
        <v>2.862E-2</v>
      </c>
      <c r="D33" s="254">
        <v>3.1530000000000002E-2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f t="shared" si="1"/>
        <v>0</v>
      </c>
      <c r="AC33" s="254">
        <f t="shared" si="2"/>
        <v>0</v>
      </c>
    </row>
    <row r="34" spans="1:29" s="246" customFormat="1" x14ac:dyDescent="0.25">
      <c r="A34" s="252" t="s">
        <v>399</v>
      </c>
      <c r="B34" s="256" t="s">
        <v>400</v>
      </c>
      <c r="C34" s="254">
        <v>8.9949999999999995E-3</v>
      </c>
      <c r="D34" s="254">
        <v>9.9100000000000004E-3</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f t="shared" si="1"/>
        <v>0</v>
      </c>
      <c r="AC34" s="254">
        <f t="shared" si="2"/>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f t="shared" si="1"/>
        <v>0</v>
      </c>
      <c r="AC35" s="254">
        <f t="shared" si="2"/>
        <v>0</v>
      </c>
    </row>
    <row r="36" spans="1:29" s="246" customFormat="1" ht="44.25" customHeight="1" x14ac:dyDescent="0.25">
      <c r="A36" s="255" t="s">
        <v>402</v>
      </c>
      <c r="B36" s="256" t="s">
        <v>410</v>
      </c>
      <c r="C36" s="254"/>
      <c r="D36" s="254"/>
      <c r="E36" s="254"/>
      <c r="F36" s="254"/>
      <c r="G36" s="254">
        <v>0</v>
      </c>
      <c r="H36" s="254">
        <v>0</v>
      </c>
      <c r="I36" s="258" t="s">
        <v>404</v>
      </c>
      <c r="J36" s="254">
        <v>0</v>
      </c>
      <c r="K36" s="258" t="s">
        <v>404</v>
      </c>
      <c r="L36" s="254">
        <v>0</v>
      </c>
      <c r="M36" s="258" t="s">
        <v>404</v>
      </c>
      <c r="N36" s="254">
        <v>0</v>
      </c>
      <c r="O36" s="258" t="s">
        <v>404</v>
      </c>
      <c r="P36" s="254">
        <v>0</v>
      </c>
      <c r="Q36" s="258" t="s">
        <v>404</v>
      </c>
      <c r="R36" s="254">
        <v>0</v>
      </c>
      <c r="S36" s="258" t="s">
        <v>404</v>
      </c>
      <c r="T36" s="254">
        <v>0</v>
      </c>
      <c r="U36" s="258" t="s">
        <v>404</v>
      </c>
      <c r="V36" s="254">
        <v>0</v>
      </c>
      <c r="W36" s="258" t="s">
        <v>404</v>
      </c>
      <c r="X36" s="254">
        <v>0</v>
      </c>
      <c r="Y36" s="258" t="s">
        <v>404</v>
      </c>
      <c r="Z36" s="254">
        <v>0</v>
      </c>
      <c r="AA36" s="258" t="s">
        <v>404</v>
      </c>
      <c r="AB36" s="254">
        <f t="shared" si="1"/>
        <v>0</v>
      </c>
      <c r="AC36" s="254">
        <f t="shared" si="2"/>
        <v>0</v>
      </c>
    </row>
    <row r="37" spans="1:29" s="246" customFormat="1" ht="31.5" x14ac:dyDescent="0.25">
      <c r="A37" s="255" t="s">
        <v>405</v>
      </c>
      <c r="B37" s="259" t="s">
        <v>403</v>
      </c>
      <c r="C37" s="254"/>
      <c r="D37" s="254"/>
      <c r="E37" s="254"/>
      <c r="F37" s="254"/>
      <c r="G37" s="254">
        <v>0</v>
      </c>
      <c r="H37" s="254">
        <v>0</v>
      </c>
      <c r="I37" s="258" t="s">
        <v>404</v>
      </c>
      <c r="J37" s="254">
        <v>0</v>
      </c>
      <c r="K37" s="258" t="s">
        <v>404</v>
      </c>
      <c r="L37" s="254">
        <v>0</v>
      </c>
      <c r="M37" s="258" t="s">
        <v>404</v>
      </c>
      <c r="N37" s="254">
        <v>0</v>
      </c>
      <c r="O37" s="258" t="s">
        <v>404</v>
      </c>
      <c r="P37" s="254">
        <v>0</v>
      </c>
      <c r="Q37" s="258" t="s">
        <v>404</v>
      </c>
      <c r="R37" s="254">
        <v>0</v>
      </c>
      <c r="S37" s="258" t="s">
        <v>404</v>
      </c>
      <c r="T37" s="254">
        <v>0</v>
      </c>
      <c r="U37" s="258" t="s">
        <v>404</v>
      </c>
      <c r="V37" s="254">
        <v>0</v>
      </c>
      <c r="W37" s="258" t="s">
        <v>404</v>
      </c>
      <c r="X37" s="254">
        <v>0</v>
      </c>
      <c r="Y37" s="258" t="s">
        <v>404</v>
      </c>
      <c r="Z37" s="254">
        <v>0</v>
      </c>
      <c r="AA37" s="258" t="s">
        <v>404</v>
      </c>
      <c r="AB37" s="254">
        <f t="shared" si="1"/>
        <v>0</v>
      </c>
      <c r="AC37" s="254">
        <f t="shared" si="2"/>
        <v>0</v>
      </c>
    </row>
    <row r="38" spans="1:29" s="246" customFormat="1" x14ac:dyDescent="0.25">
      <c r="A38" s="255" t="s">
        <v>407</v>
      </c>
      <c r="B38" s="259" t="s">
        <v>406</v>
      </c>
      <c r="C38" s="254"/>
      <c r="D38" s="254"/>
      <c r="E38" s="254"/>
      <c r="F38" s="254"/>
      <c r="G38" s="254">
        <v>0</v>
      </c>
      <c r="H38" s="254">
        <v>0</v>
      </c>
      <c r="I38" s="258" t="s">
        <v>404</v>
      </c>
      <c r="J38" s="254">
        <v>0</v>
      </c>
      <c r="K38" s="258" t="s">
        <v>404</v>
      </c>
      <c r="L38" s="254">
        <v>0</v>
      </c>
      <c r="M38" s="258" t="s">
        <v>404</v>
      </c>
      <c r="N38" s="254">
        <v>0</v>
      </c>
      <c r="O38" s="258" t="s">
        <v>404</v>
      </c>
      <c r="P38" s="254">
        <v>0</v>
      </c>
      <c r="Q38" s="258" t="s">
        <v>404</v>
      </c>
      <c r="R38" s="254">
        <v>0</v>
      </c>
      <c r="S38" s="258" t="s">
        <v>404</v>
      </c>
      <c r="T38" s="254">
        <v>0</v>
      </c>
      <c r="U38" s="258" t="s">
        <v>404</v>
      </c>
      <c r="V38" s="254">
        <v>0</v>
      </c>
      <c r="W38" s="258" t="s">
        <v>404</v>
      </c>
      <c r="X38" s="254">
        <v>0</v>
      </c>
      <c r="Y38" s="258" t="s">
        <v>404</v>
      </c>
      <c r="Z38" s="254">
        <v>0</v>
      </c>
      <c r="AA38" s="258" t="s">
        <v>404</v>
      </c>
      <c r="AB38" s="254">
        <f t="shared" si="1"/>
        <v>0</v>
      </c>
      <c r="AC38" s="254">
        <f t="shared" si="2"/>
        <v>0</v>
      </c>
    </row>
    <row r="39" spans="1:29" s="246" customFormat="1" x14ac:dyDescent="0.25">
      <c r="A39" s="255" t="s">
        <v>409</v>
      </c>
      <c r="B39" s="256" t="s">
        <v>408</v>
      </c>
      <c r="C39" s="254"/>
      <c r="D39" s="254"/>
      <c r="E39" s="254"/>
      <c r="F39" s="254"/>
      <c r="G39" s="254">
        <v>0</v>
      </c>
      <c r="H39" s="254">
        <v>0</v>
      </c>
      <c r="I39" s="258" t="s">
        <v>404</v>
      </c>
      <c r="J39" s="254">
        <v>0</v>
      </c>
      <c r="K39" s="258" t="s">
        <v>404</v>
      </c>
      <c r="L39" s="254">
        <v>0</v>
      </c>
      <c r="M39" s="258" t="s">
        <v>404</v>
      </c>
      <c r="N39" s="254">
        <v>0</v>
      </c>
      <c r="O39" s="258" t="s">
        <v>404</v>
      </c>
      <c r="P39" s="254">
        <v>0</v>
      </c>
      <c r="Q39" s="258" t="s">
        <v>404</v>
      </c>
      <c r="R39" s="254">
        <v>0</v>
      </c>
      <c r="S39" s="258" t="s">
        <v>404</v>
      </c>
      <c r="T39" s="254">
        <v>0</v>
      </c>
      <c r="U39" s="258" t="s">
        <v>404</v>
      </c>
      <c r="V39" s="254">
        <v>0</v>
      </c>
      <c r="W39" s="258" t="s">
        <v>404</v>
      </c>
      <c r="X39" s="254">
        <v>0</v>
      </c>
      <c r="Y39" s="258" t="s">
        <v>404</v>
      </c>
      <c r="Z39" s="254">
        <v>0</v>
      </c>
      <c r="AA39" s="258" t="s">
        <v>404</v>
      </c>
      <c r="AB39" s="254">
        <f t="shared" si="1"/>
        <v>0</v>
      </c>
      <c r="AC39" s="254">
        <f t="shared" si="2"/>
        <v>0</v>
      </c>
    </row>
    <row r="40" spans="1:29" s="246" customFormat="1" x14ac:dyDescent="0.25">
      <c r="A40" s="255" t="s">
        <v>411</v>
      </c>
      <c r="B40" s="256" t="s">
        <v>412</v>
      </c>
      <c r="C40" s="254"/>
      <c r="D40" s="254"/>
      <c r="E40" s="254"/>
      <c r="F40" s="254"/>
      <c r="G40" s="254">
        <v>0</v>
      </c>
      <c r="H40" s="254">
        <v>0</v>
      </c>
      <c r="I40" s="258" t="s">
        <v>404</v>
      </c>
      <c r="J40" s="254">
        <v>0</v>
      </c>
      <c r="K40" s="258" t="s">
        <v>404</v>
      </c>
      <c r="L40" s="254">
        <v>0</v>
      </c>
      <c r="M40" s="258" t="s">
        <v>404</v>
      </c>
      <c r="N40" s="254">
        <v>0</v>
      </c>
      <c r="O40" s="258" t="s">
        <v>404</v>
      </c>
      <c r="P40" s="254">
        <v>0</v>
      </c>
      <c r="Q40" s="258" t="s">
        <v>404</v>
      </c>
      <c r="R40" s="254">
        <v>0</v>
      </c>
      <c r="S40" s="258" t="s">
        <v>404</v>
      </c>
      <c r="T40" s="254">
        <v>0</v>
      </c>
      <c r="U40" s="258" t="s">
        <v>404</v>
      </c>
      <c r="V40" s="254">
        <v>0</v>
      </c>
      <c r="W40" s="258" t="s">
        <v>404</v>
      </c>
      <c r="X40" s="254">
        <v>0</v>
      </c>
      <c r="Y40" s="258" t="s">
        <v>404</v>
      </c>
      <c r="Z40" s="254">
        <v>0</v>
      </c>
      <c r="AA40" s="258" t="s">
        <v>404</v>
      </c>
      <c r="AB40" s="254">
        <f t="shared" si="1"/>
        <v>0</v>
      </c>
      <c r="AC40" s="254">
        <f t="shared" si="2"/>
        <v>0</v>
      </c>
    </row>
    <row r="41" spans="1:29" s="246" customFormat="1" x14ac:dyDescent="0.25">
      <c r="A41" s="255" t="s">
        <v>413</v>
      </c>
      <c r="B41" s="256" t="s">
        <v>414</v>
      </c>
      <c r="C41" s="254"/>
      <c r="D41" s="254"/>
      <c r="E41" s="254"/>
      <c r="F41" s="254"/>
      <c r="G41" s="254">
        <v>0</v>
      </c>
      <c r="H41" s="254">
        <v>0</v>
      </c>
      <c r="I41" s="258" t="s">
        <v>404</v>
      </c>
      <c r="J41" s="254">
        <v>0</v>
      </c>
      <c r="K41" s="258" t="s">
        <v>404</v>
      </c>
      <c r="L41" s="254">
        <v>0</v>
      </c>
      <c r="M41" s="258" t="s">
        <v>404</v>
      </c>
      <c r="N41" s="254">
        <v>0</v>
      </c>
      <c r="O41" s="258" t="s">
        <v>404</v>
      </c>
      <c r="P41" s="254">
        <v>0</v>
      </c>
      <c r="Q41" s="258" t="s">
        <v>404</v>
      </c>
      <c r="R41" s="254">
        <v>0</v>
      </c>
      <c r="S41" s="258" t="s">
        <v>404</v>
      </c>
      <c r="T41" s="254">
        <v>0</v>
      </c>
      <c r="U41" s="258" t="s">
        <v>404</v>
      </c>
      <c r="V41" s="254">
        <v>0</v>
      </c>
      <c r="W41" s="258" t="s">
        <v>404</v>
      </c>
      <c r="X41" s="254">
        <v>0</v>
      </c>
      <c r="Y41" s="258" t="s">
        <v>404</v>
      </c>
      <c r="Z41" s="254">
        <v>0</v>
      </c>
      <c r="AA41" s="258" t="s">
        <v>404</v>
      </c>
      <c r="AB41" s="254">
        <f t="shared" si="1"/>
        <v>0</v>
      </c>
      <c r="AC41" s="254">
        <f t="shared" si="2"/>
        <v>0</v>
      </c>
    </row>
    <row r="42" spans="1:29" s="246" customFormat="1" x14ac:dyDescent="0.25">
      <c r="A42" s="255" t="s">
        <v>415</v>
      </c>
      <c r="B42" s="256" t="s">
        <v>416</v>
      </c>
      <c r="C42" s="254"/>
      <c r="D42" s="254"/>
      <c r="E42" s="254"/>
      <c r="F42" s="254"/>
      <c r="G42" s="254">
        <v>0</v>
      </c>
      <c r="H42" s="254">
        <v>0</v>
      </c>
      <c r="I42" s="258" t="s">
        <v>404</v>
      </c>
      <c r="J42" s="254">
        <v>0</v>
      </c>
      <c r="K42" s="258" t="s">
        <v>404</v>
      </c>
      <c r="L42" s="254">
        <v>0</v>
      </c>
      <c r="M42" s="258" t="s">
        <v>404</v>
      </c>
      <c r="N42" s="254">
        <v>0</v>
      </c>
      <c r="O42" s="258" t="s">
        <v>404</v>
      </c>
      <c r="P42" s="254">
        <v>0</v>
      </c>
      <c r="Q42" s="258" t="s">
        <v>404</v>
      </c>
      <c r="R42" s="254">
        <v>0</v>
      </c>
      <c r="S42" s="258" t="s">
        <v>404</v>
      </c>
      <c r="T42" s="254">
        <v>0</v>
      </c>
      <c r="U42" s="258" t="s">
        <v>404</v>
      </c>
      <c r="V42" s="254">
        <v>0</v>
      </c>
      <c r="W42" s="258" t="s">
        <v>404</v>
      </c>
      <c r="X42" s="254">
        <v>0</v>
      </c>
      <c r="Y42" s="258" t="s">
        <v>404</v>
      </c>
      <c r="Z42" s="254">
        <v>0</v>
      </c>
      <c r="AA42" s="258" t="s">
        <v>404</v>
      </c>
      <c r="AB42" s="254">
        <f t="shared" si="1"/>
        <v>0</v>
      </c>
      <c r="AC42" s="254">
        <f t="shared" si="2"/>
        <v>0</v>
      </c>
    </row>
    <row r="43" spans="1:29" s="246" customFormat="1" x14ac:dyDescent="0.25">
      <c r="A43" s="255" t="s">
        <v>417</v>
      </c>
      <c r="B43" s="256" t="s">
        <v>418</v>
      </c>
      <c r="C43" s="254"/>
      <c r="D43" s="254"/>
      <c r="E43" s="254"/>
      <c r="F43" s="254"/>
      <c r="G43" s="254">
        <v>0</v>
      </c>
      <c r="H43" s="254">
        <v>0</v>
      </c>
      <c r="I43" s="258" t="s">
        <v>404</v>
      </c>
      <c r="J43" s="254">
        <v>0</v>
      </c>
      <c r="K43" s="258" t="s">
        <v>404</v>
      </c>
      <c r="L43" s="254">
        <v>0</v>
      </c>
      <c r="M43" s="258" t="s">
        <v>404</v>
      </c>
      <c r="N43" s="254">
        <v>0</v>
      </c>
      <c r="O43" s="258" t="s">
        <v>404</v>
      </c>
      <c r="P43" s="254">
        <v>0</v>
      </c>
      <c r="Q43" s="258" t="s">
        <v>404</v>
      </c>
      <c r="R43" s="254">
        <v>0</v>
      </c>
      <c r="S43" s="258" t="s">
        <v>404</v>
      </c>
      <c r="T43" s="254">
        <v>0</v>
      </c>
      <c r="U43" s="258" t="s">
        <v>404</v>
      </c>
      <c r="V43" s="254">
        <v>0</v>
      </c>
      <c r="W43" s="258" t="s">
        <v>404</v>
      </c>
      <c r="X43" s="254">
        <v>0</v>
      </c>
      <c r="Y43" s="258" t="s">
        <v>404</v>
      </c>
      <c r="Z43" s="254">
        <v>0</v>
      </c>
      <c r="AA43" s="258" t="s">
        <v>404</v>
      </c>
      <c r="AB43" s="254">
        <f t="shared" si="1"/>
        <v>0</v>
      </c>
      <c r="AC43" s="254">
        <f t="shared" si="2"/>
        <v>0</v>
      </c>
    </row>
    <row r="44" spans="1:29" s="246" customFormat="1" x14ac:dyDescent="0.25">
      <c r="A44" s="255" t="s">
        <v>419</v>
      </c>
      <c r="B44" s="256" t="s">
        <v>420</v>
      </c>
      <c r="C44" s="254"/>
      <c r="D44" s="254"/>
      <c r="E44" s="254"/>
      <c r="F44" s="254"/>
      <c r="G44" s="254">
        <v>0</v>
      </c>
      <c r="H44" s="254">
        <v>0</v>
      </c>
      <c r="I44" s="258" t="s">
        <v>404</v>
      </c>
      <c r="J44" s="254">
        <v>0</v>
      </c>
      <c r="K44" s="258" t="s">
        <v>404</v>
      </c>
      <c r="L44" s="254">
        <v>0</v>
      </c>
      <c r="M44" s="258" t="s">
        <v>404</v>
      </c>
      <c r="N44" s="254">
        <v>0</v>
      </c>
      <c r="O44" s="258" t="s">
        <v>404</v>
      </c>
      <c r="P44" s="254">
        <v>0</v>
      </c>
      <c r="Q44" s="258" t="s">
        <v>404</v>
      </c>
      <c r="R44" s="254">
        <v>0</v>
      </c>
      <c r="S44" s="258" t="s">
        <v>404</v>
      </c>
      <c r="T44" s="254">
        <v>0</v>
      </c>
      <c r="U44" s="258" t="s">
        <v>404</v>
      </c>
      <c r="V44" s="254">
        <v>0</v>
      </c>
      <c r="W44" s="258" t="s">
        <v>404</v>
      </c>
      <c r="X44" s="254">
        <v>0</v>
      </c>
      <c r="Y44" s="258" t="s">
        <v>404</v>
      </c>
      <c r="Z44" s="254">
        <v>0</v>
      </c>
      <c r="AA44" s="258" t="s">
        <v>404</v>
      </c>
      <c r="AB44" s="254">
        <f t="shared" si="1"/>
        <v>0</v>
      </c>
      <c r="AC44" s="254">
        <f t="shared" si="2"/>
        <v>0</v>
      </c>
    </row>
    <row r="45" spans="1:29" s="246" customFormat="1" x14ac:dyDescent="0.25">
      <c r="A45" s="255" t="s">
        <v>421</v>
      </c>
      <c r="B45" s="256" t="s">
        <v>422</v>
      </c>
      <c r="C45" s="254"/>
      <c r="D45" s="254"/>
      <c r="E45" s="254"/>
      <c r="F45" s="254"/>
      <c r="G45" s="254">
        <v>0</v>
      </c>
      <c r="H45" s="254">
        <v>0</v>
      </c>
      <c r="I45" s="258" t="s">
        <v>404</v>
      </c>
      <c r="J45" s="254">
        <v>0</v>
      </c>
      <c r="K45" s="258" t="s">
        <v>404</v>
      </c>
      <c r="L45" s="254">
        <v>0</v>
      </c>
      <c r="M45" s="258" t="s">
        <v>404</v>
      </c>
      <c r="N45" s="254">
        <v>0</v>
      </c>
      <c r="O45" s="258" t="s">
        <v>404</v>
      </c>
      <c r="P45" s="254">
        <v>0</v>
      </c>
      <c r="Q45" s="258" t="s">
        <v>404</v>
      </c>
      <c r="R45" s="254">
        <v>0</v>
      </c>
      <c r="S45" s="258" t="s">
        <v>404</v>
      </c>
      <c r="T45" s="254">
        <v>0</v>
      </c>
      <c r="U45" s="258" t="s">
        <v>404</v>
      </c>
      <c r="V45" s="254">
        <v>0</v>
      </c>
      <c r="W45" s="258" t="s">
        <v>404</v>
      </c>
      <c r="X45" s="254">
        <v>0</v>
      </c>
      <c r="Y45" s="258" t="s">
        <v>404</v>
      </c>
      <c r="Z45" s="254">
        <v>0</v>
      </c>
      <c r="AA45" s="258" t="s">
        <v>404</v>
      </c>
      <c r="AB45" s="254">
        <f t="shared" si="1"/>
        <v>0</v>
      </c>
      <c r="AC45" s="254">
        <f t="shared" si="2"/>
        <v>0</v>
      </c>
    </row>
    <row r="46" spans="1:29" s="246" customFormat="1" x14ac:dyDescent="0.25">
      <c r="A46" s="255" t="s">
        <v>423</v>
      </c>
      <c r="B46" s="256" t="s">
        <v>424</v>
      </c>
      <c r="C46" s="254"/>
      <c r="D46" s="254"/>
      <c r="E46" s="254"/>
      <c r="F46" s="254"/>
      <c r="G46" s="254">
        <v>0</v>
      </c>
      <c r="H46" s="254">
        <v>0</v>
      </c>
      <c r="I46" s="258" t="s">
        <v>404</v>
      </c>
      <c r="J46" s="254">
        <v>0</v>
      </c>
      <c r="K46" s="258" t="s">
        <v>404</v>
      </c>
      <c r="L46" s="254">
        <v>0</v>
      </c>
      <c r="M46" s="258" t="s">
        <v>404</v>
      </c>
      <c r="N46" s="254">
        <v>0</v>
      </c>
      <c r="O46" s="258" t="s">
        <v>404</v>
      </c>
      <c r="P46" s="254">
        <v>0</v>
      </c>
      <c r="Q46" s="258" t="s">
        <v>404</v>
      </c>
      <c r="R46" s="254">
        <v>0</v>
      </c>
      <c r="S46" s="258" t="s">
        <v>404</v>
      </c>
      <c r="T46" s="254">
        <v>0</v>
      </c>
      <c r="U46" s="258" t="s">
        <v>404</v>
      </c>
      <c r="V46" s="254">
        <v>0</v>
      </c>
      <c r="W46" s="258" t="s">
        <v>404</v>
      </c>
      <c r="X46" s="254">
        <v>0</v>
      </c>
      <c r="Y46" s="258" t="s">
        <v>404</v>
      </c>
      <c r="Z46" s="254">
        <v>0</v>
      </c>
      <c r="AA46" s="258" t="s">
        <v>404</v>
      </c>
      <c r="AB46" s="254">
        <f t="shared" si="1"/>
        <v>0</v>
      </c>
      <c r="AC46" s="254">
        <f t="shared" si="2"/>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f t="shared" si="1"/>
        <v>0</v>
      </c>
      <c r="AC47" s="254">
        <f t="shared" si="2"/>
        <v>0</v>
      </c>
    </row>
    <row r="48" spans="1:29" s="246" customFormat="1" ht="33.75" customHeight="1" x14ac:dyDescent="0.25">
      <c r="A48" s="255" t="s">
        <v>426</v>
      </c>
      <c r="B48" s="256" t="s">
        <v>410</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f t="shared" si="1"/>
        <v>0</v>
      </c>
      <c r="AC48" s="254">
        <f t="shared" si="2"/>
        <v>0</v>
      </c>
    </row>
    <row r="49" spans="1:29" s="246" customFormat="1" ht="31.5" x14ac:dyDescent="0.25">
      <c r="A49" s="255" t="s">
        <v>427</v>
      </c>
      <c r="B49" s="259" t="s">
        <v>403</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f t="shared" si="1"/>
        <v>0</v>
      </c>
      <c r="AC49" s="254">
        <f t="shared" si="2"/>
        <v>0</v>
      </c>
    </row>
    <row r="50" spans="1:29" s="246" customFormat="1" x14ac:dyDescent="0.25">
      <c r="A50" s="255" t="s">
        <v>428</v>
      </c>
      <c r="B50" s="259" t="s">
        <v>406</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f t="shared" si="1"/>
        <v>0</v>
      </c>
      <c r="AC50" s="254">
        <f t="shared" si="2"/>
        <v>0</v>
      </c>
    </row>
    <row r="51" spans="1:29" s="246" customFormat="1" ht="31.5" x14ac:dyDescent="0.25">
      <c r="A51" s="255" t="s">
        <v>430</v>
      </c>
      <c r="B51" s="256" t="s">
        <v>429</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f t="shared" si="1"/>
        <v>0</v>
      </c>
      <c r="AC51" s="254">
        <f t="shared" si="2"/>
        <v>0</v>
      </c>
    </row>
    <row r="52" spans="1:29" s="246" customFormat="1" ht="31.5" x14ac:dyDescent="0.25">
      <c r="A52" s="255" t="s">
        <v>432</v>
      </c>
      <c r="B52" s="256" t="s">
        <v>431</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f t="shared" si="1"/>
        <v>0</v>
      </c>
      <c r="AC52" s="254">
        <f t="shared" si="2"/>
        <v>0</v>
      </c>
    </row>
    <row r="53" spans="1:29" s="246" customFormat="1" x14ac:dyDescent="0.25">
      <c r="A53" s="255" t="s">
        <v>434</v>
      </c>
      <c r="B53" s="256" t="s">
        <v>433</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f t="shared" si="1"/>
        <v>0</v>
      </c>
      <c r="AC53" s="254">
        <f t="shared" si="2"/>
        <v>0</v>
      </c>
    </row>
    <row r="54" spans="1:29" s="246" customFormat="1" x14ac:dyDescent="0.25">
      <c r="A54" s="255" t="s">
        <v>435</v>
      </c>
      <c r="B54" s="256" t="s">
        <v>412</v>
      </c>
      <c r="C54" s="254">
        <v>2</v>
      </c>
      <c r="D54" s="254">
        <v>2</v>
      </c>
      <c r="E54" s="254"/>
      <c r="F54" s="254"/>
      <c r="G54" s="254">
        <v>0</v>
      </c>
      <c r="H54" s="254">
        <v>0</v>
      </c>
      <c r="I54" s="254"/>
      <c r="J54" s="254">
        <v>0</v>
      </c>
      <c r="K54" s="254"/>
      <c r="L54" s="254">
        <v>0</v>
      </c>
      <c r="M54" s="254"/>
      <c r="N54" s="254">
        <v>0</v>
      </c>
      <c r="O54" s="254"/>
      <c r="P54" s="254">
        <v>0</v>
      </c>
      <c r="Q54" s="254"/>
      <c r="R54" s="254">
        <v>0</v>
      </c>
      <c r="S54" s="254"/>
      <c r="T54" s="254">
        <v>2</v>
      </c>
      <c r="U54" s="254"/>
      <c r="V54" s="254">
        <f>D54</f>
        <v>2</v>
      </c>
      <c r="W54" s="254"/>
      <c r="X54" s="254">
        <v>0</v>
      </c>
      <c r="Y54" s="254"/>
      <c r="Z54" s="254">
        <v>0</v>
      </c>
      <c r="AA54" s="254"/>
      <c r="AB54" s="254">
        <f t="shared" si="1"/>
        <v>2</v>
      </c>
      <c r="AC54" s="254">
        <f t="shared" si="2"/>
        <v>2</v>
      </c>
    </row>
    <row r="55" spans="1:29" s="246" customFormat="1" x14ac:dyDescent="0.25">
      <c r="A55" s="255" t="s">
        <v>436</v>
      </c>
      <c r="B55" s="256" t="s">
        <v>414</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f t="shared" si="1"/>
        <v>0</v>
      </c>
      <c r="AC55" s="254">
        <f t="shared" si="2"/>
        <v>0</v>
      </c>
    </row>
    <row r="56" spans="1:29" s="246" customFormat="1" x14ac:dyDescent="0.25">
      <c r="A56" s="255" t="s">
        <v>437</v>
      </c>
      <c r="B56" s="256" t="s">
        <v>416</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f t="shared" si="1"/>
        <v>0</v>
      </c>
      <c r="AC56" s="254">
        <f t="shared" si="2"/>
        <v>0</v>
      </c>
    </row>
    <row r="57" spans="1:29" s="246" customFormat="1" x14ac:dyDescent="0.25">
      <c r="A57" s="255" t="s">
        <v>438</v>
      </c>
      <c r="B57" s="256" t="s">
        <v>418</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f t="shared" si="1"/>
        <v>0</v>
      </c>
      <c r="AC57" s="254">
        <f t="shared" si="2"/>
        <v>0</v>
      </c>
    </row>
    <row r="58" spans="1:29" s="246" customFormat="1" x14ac:dyDescent="0.25">
      <c r="A58" s="255" t="s">
        <v>439</v>
      </c>
      <c r="B58" s="256" t="s">
        <v>420</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f t="shared" si="1"/>
        <v>0</v>
      </c>
      <c r="AC58" s="254">
        <f t="shared" si="2"/>
        <v>0</v>
      </c>
    </row>
    <row r="59" spans="1:29" s="246" customFormat="1" x14ac:dyDescent="0.25">
      <c r="A59" s="255" t="s">
        <v>440</v>
      </c>
      <c r="B59" s="256" t="s">
        <v>422</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f t="shared" si="1"/>
        <v>0</v>
      </c>
      <c r="AC59" s="254">
        <f t="shared" si="2"/>
        <v>0</v>
      </c>
    </row>
    <row r="60" spans="1:29" s="246" customFormat="1" x14ac:dyDescent="0.25">
      <c r="A60" s="255" t="s">
        <v>441</v>
      </c>
      <c r="B60" s="256" t="s">
        <v>424</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f t="shared" si="1"/>
        <v>0</v>
      </c>
      <c r="AC60" s="254">
        <f t="shared" si="2"/>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f t="shared" si="1"/>
        <v>0</v>
      </c>
      <c r="AC61" s="254">
        <f t="shared" si="2"/>
        <v>0</v>
      </c>
    </row>
    <row r="62" spans="1:29" s="246" customFormat="1" x14ac:dyDescent="0.25">
      <c r="A62" s="255" t="s">
        <v>443</v>
      </c>
      <c r="B62" s="256" t="s">
        <v>444</v>
      </c>
      <c r="C62" s="254">
        <v>4.3744999999999999E-2</v>
      </c>
      <c r="D62" s="254">
        <f>D30</f>
        <v>4.8190000000000004E-2</v>
      </c>
      <c r="E62" s="254"/>
      <c r="F62" s="254"/>
      <c r="G62" s="254">
        <v>0</v>
      </c>
      <c r="H62" s="254">
        <v>0</v>
      </c>
      <c r="I62" s="254"/>
      <c r="J62" s="254">
        <v>0</v>
      </c>
      <c r="K62" s="254"/>
      <c r="L62" s="254">
        <v>0</v>
      </c>
      <c r="M62" s="254"/>
      <c r="N62" s="254">
        <v>0</v>
      </c>
      <c r="O62" s="254"/>
      <c r="P62" s="254">
        <v>0</v>
      </c>
      <c r="Q62" s="254"/>
      <c r="R62" s="254">
        <v>0</v>
      </c>
      <c r="S62" s="254"/>
      <c r="T62" s="254">
        <v>4.3744999999999999E-2</v>
      </c>
      <c r="U62" s="254"/>
      <c r="V62" s="254">
        <f>D62</f>
        <v>4.8190000000000004E-2</v>
      </c>
      <c r="W62" s="254"/>
      <c r="X62" s="254">
        <v>0</v>
      </c>
      <c r="Y62" s="254"/>
      <c r="Z62" s="254">
        <v>0</v>
      </c>
      <c r="AA62" s="254"/>
      <c r="AB62" s="254">
        <f t="shared" si="1"/>
        <v>4.3744999999999999E-2</v>
      </c>
      <c r="AC62" s="254">
        <f t="shared" si="2"/>
        <v>4.8190000000000004E-2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f t="shared" si="1"/>
        <v>0</v>
      </c>
      <c r="AC63" s="254">
        <f t="shared" si="2"/>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f t="shared" si="1"/>
        <v>0</v>
      </c>
      <c r="AC64" s="254">
        <f t="shared" si="2"/>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f t="shared" si="1"/>
        <v>0</v>
      </c>
      <c r="AC65" s="254">
        <f t="shared" si="2"/>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f t="shared" si="1"/>
        <v>0</v>
      </c>
      <c r="AC66" s="254">
        <f t="shared" si="2"/>
        <v>0</v>
      </c>
    </row>
    <row r="67" spans="1:29" s="246" customFormat="1" x14ac:dyDescent="0.25">
      <c r="A67" s="255" t="s">
        <v>453</v>
      </c>
      <c r="B67" s="259" t="s">
        <v>454</v>
      </c>
      <c r="C67" s="254">
        <v>2</v>
      </c>
      <c r="D67" s="254">
        <v>2</v>
      </c>
      <c r="E67" s="254"/>
      <c r="F67" s="254"/>
      <c r="G67" s="254">
        <v>0</v>
      </c>
      <c r="H67" s="254">
        <v>0</v>
      </c>
      <c r="I67" s="254"/>
      <c r="J67" s="254">
        <v>0</v>
      </c>
      <c r="K67" s="254"/>
      <c r="L67" s="254">
        <v>0</v>
      </c>
      <c r="M67" s="254"/>
      <c r="N67" s="254">
        <v>0</v>
      </c>
      <c r="O67" s="254"/>
      <c r="P67" s="254">
        <v>0</v>
      </c>
      <c r="Q67" s="254"/>
      <c r="R67" s="254">
        <v>0</v>
      </c>
      <c r="S67" s="254"/>
      <c r="T67" s="254">
        <v>2</v>
      </c>
      <c r="U67" s="254"/>
      <c r="V67" s="254">
        <v>2</v>
      </c>
      <c r="W67" s="254"/>
      <c r="X67" s="254">
        <v>0</v>
      </c>
      <c r="Y67" s="254"/>
      <c r="Z67" s="254">
        <v>0</v>
      </c>
      <c r="AA67" s="254"/>
      <c r="AB67" s="254">
        <f t="shared" si="1"/>
        <v>2</v>
      </c>
      <c r="AC67" s="254">
        <f t="shared" si="2"/>
        <v>2</v>
      </c>
    </row>
    <row r="68" spans="1:29" s="246" customFormat="1" x14ac:dyDescent="0.25">
      <c r="A68" s="255" t="s">
        <v>455</v>
      </c>
      <c r="B68" s="259" t="s">
        <v>456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f t="shared" si="1"/>
        <v>0</v>
      </c>
      <c r="AC68" s="254">
        <f t="shared" si="2"/>
        <v>0</v>
      </c>
    </row>
    <row r="69" spans="1:29" s="246" customFormat="1" x14ac:dyDescent="0.25">
      <c r="A69" s="255" t="s">
        <v>457</v>
      </c>
      <c r="B69" s="259" t="s">
        <v>458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f t="shared" si="1"/>
        <v>0</v>
      </c>
      <c r="AC69" s="254">
        <f t="shared" si="2"/>
        <v>0</v>
      </c>
    </row>
    <row r="70" spans="1:29" s="246" customFormat="1" x14ac:dyDescent="0.25">
      <c r="A70" s="255" t="s">
        <v>459</v>
      </c>
      <c r="B70" s="259" t="s">
        <v>460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f t="shared" si="1"/>
        <v>0</v>
      </c>
      <c r="AC70" s="254">
        <f t="shared" si="2"/>
        <v>0</v>
      </c>
    </row>
    <row r="71" spans="1:29" s="246" customFormat="1" x14ac:dyDescent="0.25">
      <c r="A71" s="255" t="s">
        <v>461</v>
      </c>
      <c r="B71" s="259" t="s">
        <v>462</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f t="shared" si="1"/>
        <v>0</v>
      </c>
      <c r="AC71" s="254">
        <f t="shared" si="2"/>
        <v>0</v>
      </c>
    </row>
    <row r="72" spans="1:29" s="246" customFormat="1" x14ac:dyDescent="0.25">
      <c r="A72" s="255" t="s">
        <v>463</v>
      </c>
      <c r="B72" s="259" t="s">
        <v>464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f t="shared" si="1"/>
        <v>0</v>
      </c>
      <c r="AC72" s="254">
        <f t="shared" si="2"/>
        <v>0</v>
      </c>
    </row>
    <row r="73" spans="1:29" s="246" customFormat="1" x14ac:dyDescent="0.25">
      <c r="A73" s="255" t="s">
        <v>465</v>
      </c>
      <c r="B73" s="259" t="s">
        <v>466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f t="shared" si="1"/>
        <v>0</v>
      </c>
      <c r="AC73" s="254">
        <f t="shared" si="2"/>
        <v>0</v>
      </c>
    </row>
    <row r="74" spans="1:29" s="246" customFormat="1" ht="36.75" customHeight="1" x14ac:dyDescent="0.25">
      <c r="A74" s="252" t="s">
        <v>25</v>
      </c>
      <c r="B74" s="260" t="s">
        <v>467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f t="shared" si="1"/>
        <v>0</v>
      </c>
      <c r="AC74" s="254">
        <f t="shared" si="2"/>
        <v>0</v>
      </c>
    </row>
    <row r="75" spans="1:29" s="246" customFormat="1" x14ac:dyDescent="0.25">
      <c r="A75" s="252" t="s">
        <v>28</v>
      </c>
      <c r="B75" s="253" t="s">
        <v>468</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f t="shared" si="1"/>
        <v>0</v>
      </c>
      <c r="AC75" s="254">
        <f t="shared" si="2"/>
        <v>0</v>
      </c>
    </row>
    <row r="76" spans="1:29" s="246" customFormat="1" ht="45" customHeight="1" x14ac:dyDescent="0.25">
      <c r="A76" s="255" t="s">
        <v>469</v>
      </c>
      <c r="B76" s="256" t="s">
        <v>410</v>
      </c>
      <c r="C76" s="261"/>
      <c r="D76" s="262"/>
      <c r="E76" s="263"/>
      <c r="F76" s="263"/>
      <c r="G76" s="254">
        <v>0</v>
      </c>
      <c r="H76" s="254">
        <v>0</v>
      </c>
      <c r="I76" s="263"/>
      <c r="J76" s="254">
        <v>0</v>
      </c>
      <c r="K76" s="263"/>
      <c r="L76" s="254">
        <v>0</v>
      </c>
      <c r="M76" s="263"/>
      <c r="N76" s="254">
        <v>0</v>
      </c>
      <c r="O76" s="263"/>
      <c r="P76" s="254">
        <v>0</v>
      </c>
      <c r="Q76" s="263"/>
      <c r="R76" s="254">
        <v>0</v>
      </c>
      <c r="S76" s="263"/>
      <c r="T76" s="254">
        <v>0</v>
      </c>
      <c r="U76" s="262"/>
      <c r="V76" s="254">
        <v>0</v>
      </c>
      <c r="W76" s="263"/>
      <c r="X76" s="254">
        <v>0</v>
      </c>
      <c r="Y76" s="263"/>
      <c r="Z76" s="254">
        <v>0</v>
      </c>
      <c r="AA76" s="263"/>
      <c r="AB76" s="254">
        <f t="shared" si="1"/>
        <v>0</v>
      </c>
      <c r="AC76" s="254">
        <f t="shared" si="2"/>
        <v>0</v>
      </c>
    </row>
    <row r="77" spans="1:29" s="246" customFormat="1" ht="39.75" customHeight="1" x14ac:dyDescent="0.25">
      <c r="A77" s="255" t="s">
        <v>470</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f t="shared" si="1"/>
        <v>0</v>
      </c>
      <c r="AC77" s="254">
        <f t="shared" si="2"/>
        <v>0</v>
      </c>
    </row>
    <row r="78" spans="1:29" s="246" customFormat="1" x14ac:dyDescent="0.25">
      <c r="A78" s="255" t="s">
        <v>471</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f t="shared" si="1"/>
        <v>0</v>
      </c>
      <c r="AC78" s="254">
        <f t="shared" si="2"/>
        <v>0</v>
      </c>
    </row>
    <row r="79" spans="1:29" s="246" customFormat="1" x14ac:dyDescent="0.25">
      <c r="A79" s="255" t="s">
        <v>473</v>
      </c>
      <c r="B79" s="256" t="s">
        <v>472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f t="shared" si="1"/>
        <v>0</v>
      </c>
      <c r="AC79" s="254">
        <f t="shared" si="2"/>
        <v>0</v>
      </c>
    </row>
    <row r="80" spans="1:29" s="246" customFormat="1" x14ac:dyDescent="0.25">
      <c r="A80" s="255" t="s">
        <v>474</v>
      </c>
      <c r="B80" s="256" t="s">
        <v>412</v>
      </c>
      <c r="C80" s="270">
        <v>2</v>
      </c>
      <c r="D80" s="271">
        <v>2</v>
      </c>
      <c r="E80" s="263"/>
      <c r="F80" s="263"/>
      <c r="G80" s="254">
        <v>0</v>
      </c>
      <c r="H80" s="254">
        <v>0</v>
      </c>
      <c r="I80" s="263"/>
      <c r="J80" s="254">
        <v>0</v>
      </c>
      <c r="K80" s="263"/>
      <c r="L80" s="254">
        <v>0</v>
      </c>
      <c r="M80" s="263"/>
      <c r="N80" s="254">
        <v>0</v>
      </c>
      <c r="O80" s="263"/>
      <c r="P80" s="254">
        <v>0</v>
      </c>
      <c r="Q80" s="263"/>
      <c r="R80" s="254">
        <v>0</v>
      </c>
      <c r="S80" s="263"/>
      <c r="T80" s="254">
        <v>2</v>
      </c>
      <c r="U80" s="262"/>
      <c r="V80" s="254">
        <v>2</v>
      </c>
      <c r="W80" s="263"/>
      <c r="X80" s="254">
        <v>0</v>
      </c>
      <c r="Y80" s="263"/>
      <c r="Z80" s="254">
        <v>0</v>
      </c>
      <c r="AA80" s="263"/>
      <c r="AB80" s="254">
        <f t="shared" si="1"/>
        <v>2</v>
      </c>
      <c r="AC80" s="254">
        <f t="shared" si="2"/>
        <v>2</v>
      </c>
    </row>
    <row r="81" spans="1:29" s="246" customFormat="1" x14ac:dyDescent="0.25">
      <c r="A81" s="255" t="s">
        <v>475</v>
      </c>
      <c r="B81" s="256" t="s">
        <v>414</v>
      </c>
      <c r="C81" s="261"/>
      <c r="D81" s="262"/>
      <c r="E81" s="263"/>
      <c r="F81" s="263"/>
      <c r="G81" s="254">
        <v>0</v>
      </c>
      <c r="H81" s="254">
        <v>0</v>
      </c>
      <c r="I81" s="263"/>
      <c r="J81" s="254">
        <v>0</v>
      </c>
      <c r="K81" s="263"/>
      <c r="L81" s="254">
        <v>0</v>
      </c>
      <c r="M81" s="263"/>
      <c r="N81" s="254">
        <v>0</v>
      </c>
      <c r="O81" s="263"/>
      <c r="P81" s="254">
        <v>0</v>
      </c>
      <c r="Q81" s="263"/>
      <c r="R81" s="254">
        <v>0</v>
      </c>
      <c r="S81" s="263"/>
      <c r="T81" s="254">
        <v>0</v>
      </c>
      <c r="U81" s="262"/>
      <c r="V81" s="254">
        <v>0</v>
      </c>
      <c r="W81" s="263"/>
      <c r="X81" s="254">
        <v>0</v>
      </c>
      <c r="Y81" s="263"/>
      <c r="Z81" s="254">
        <v>0</v>
      </c>
      <c r="AA81" s="263"/>
      <c r="AB81" s="254">
        <f t="shared" si="1"/>
        <v>0</v>
      </c>
      <c r="AC81" s="254">
        <f t="shared" si="2"/>
        <v>0</v>
      </c>
    </row>
    <row r="82" spans="1:29" s="246" customFormat="1" x14ac:dyDescent="0.25">
      <c r="A82" s="255" t="s">
        <v>476</v>
      </c>
      <c r="B82" s="256" t="s">
        <v>416</v>
      </c>
      <c r="C82" s="261"/>
      <c r="D82" s="262"/>
      <c r="E82" s="263"/>
      <c r="F82" s="263"/>
      <c r="G82" s="254">
        <v>0</v>
      </c>
      <c r="H82" s="254">
        <v>0</v>
      </c>
      <c r="I82" s="263"/>
      <c r="J82" s="254">
        <v>0</v>
      </c>
      <c r="K82" s="263"/>
      <c r="L82" s="254">
        <v>0</v>
      </c>
      <c r="M82" s="263"/>
      <c r="N82" s="254">
        <v>0</v>
      </c>
      <c r="O82" s="263"/>
      <c r="P82" s="254">
        <v>0</v>
      </c>
      <c r="Q82" s="263"/>
      <c r="R82" s="254">
        <v>0</v>
      </c>
      <c r="S82" s="263"/>
      <c r="T82" s="254">
        <v>0</v>
      </c>
      <c r="U82" s="262"/>
      <c r="V82" s="254">
        <v>0</v>
      </c>
      <c r="W82" s="263"/>
      <c r="X82" s="254">
        <v>0</v>
      </c>
      <c r="Y82" s="263"/>
      <c r="Z82" s="254">
        <v>0</v>
      </c>
      <c r="AA82" s="263"/>
      <c r="AB82" s="254">
        <f t="shared" si="1"/>
        <v>0</v>
      </c>
      <c r="AC82" s="254">
        <f t="shared" si="2"/>
        <v>0</v>
      </c>
    </row>
    <row r="83" spans="1:29" s="246" customFormat="1" x14ac:dyDescent="0.25">
      <c r="A83" s="255" t="s">
        <v>477</v>
      </c>
      <c r="B83" s="256" t="s">
        <v>418</v>
      </c>
      <c r="C83" s="261"/>
      <c r="D83" s="262"/>
      <c r="E83" s="263"/>
      <c r="F83" s="263"/>
      <c r="G83" s="254">
        <v>0</v>
      </c>
      <c r="H83" s="254">
        <v>0</v>
      </c>
      <c r="I83" s="263"/>
      <c r="J83" s="254">
        <v>0</v>
      </c>
      <c r="K83" s="263"/>
      <c r="L83" s="254">
        <v>0</v>
      </c>
      <c r="M83" s="263"/>
      <c r="N83" s="254">
        <v>0</v>
      </c>
      <c r="O83" s="263"/>
      <c r="P83" s="254">
        <v>0</v>
      </c>
      <c r="Q83" s="263"/>
      <c r="R83" s="254">
        <v>0</v>
      </c>
      <c r="S83" s="263"/>
      <c r="T83" s="254">
        <v>0</v>
      </c>
      <c r="U83" s="262"/>
      <c r="V83" s="254">
        <v>0</v>
      </c>
      <c r="W83" s="263"/>
      <c r="X83" s="254">
        <v>0</v>
      </c>
      <c r="Y83" s="263"/>
      <c r="Z83" s="254">
        <v>0</v>
      </c>
      <c r="AA83" s="263"/>
      <c r="AB83" s="254">
        <f t="shared" si="1"/>
        <v>0</v>
      </c>
      <c r="AC83" s="254">
        <f t="shared" si="2"/>
        <v>0</v>
      </c>
    </row>
    <row r="84" spans="1:29" s="246" customFormat="1" x14ac:dyDescent="0.25">
      <c r="A84" s="255" t="s">
        <v>478</v>
      </c>
      <c r="B84" s="256" t="s">
        <v>420</v>
      </c>
      <c r="C84" s="261"/>
      <c r="D84" s="262"/>
      <c r="E84" s="263"/>
      <c r="F84" s="263"/>
      <c r="G84" s="254">
        <v>0</v>
      </c>
      <c r="H84" s="254">
        <v>0</v>
      </c>
      <c r="I84" s="263"/>
      <c r="J84" s="254">
        <v>0</v>
      </c>
      <c r="K84" s="263"/>
      <c r="L84" s="254">
        <v>0</v>
      </c>
      <c r="M84" s="263"/>
      <c r="N84" s="254">
        <v>0</v>
      </c>
      <c r="O84" s="263"/>
      <c r="P84" s="254">
        <v>0</v>
      </c>
      <c r="Q84" s="263"/>
      <c r="R84" s="254">
        <v>0</v>
      </c>
      <c r="S84" s="263"/>
      <c r="T84" s="254">
        <v>0</v>
      </c>
      <c r="U84" s="262"/>
      <c r="V84" s="254">
        <v>0</v>
      </c>
      <c r="W84" s="263"/>
      <c r="X84" s="254">
        <v>0</v>
      </c>
      <c r="Y84" s="263"/>
      <c r="Z84" s="254">
        <v>0</v>
      </c>
      <c r="AA84" s="263"/>
      <c r="AB84" s="254">
        <f t="shared" si="1"/>
        <v>0</v>
      </c>
      <c r="AC84" s="254">
        <f t="shared" si="2"/>
        <v>0</v>
      </c>
    </row>
    <row r="85" spans="1:29" s="246" customFormat="1" x14ac:dyDescent="0.25">
      <c r="A85" s="255" t="s">
        <v>479</v>
      </c>
      <c r="B85" s="256" t="s">
        <v>422</v>
      </c>
      <c r="C85" s="261"/>
      <c r="D85" s="262"/>
      <c r="E85" s="263"/>
      <c r="F85" s="263"/>
      <c r="G85" s="254">
        <v>0</v>
      </c>
      <c r="H85" s="254">
        <v>0</v>
      </c>
      <c r="I85" s="263"/>
      <c r="J85" s="254">
        <v>0</v>
      </c>
      <c r="K85" s="263"/>
      <c r="L85" s="254">
        <v>0</v>
      </c>
      <c r="M85" s="263"/>
      <c r="N85" s="254">
        <v>0</v>
      </c>
      <c r="O85" s="263"/>
      <c r="P85" s="254">
        <v>0</v>
      </c>
      <c r="Q85" s="263"/>
      <c r="R85" s="254">
        <v>0</v>
      </c>
      <c r="S85" s="263"/>
      <c r="T85" s="254">
        <v>0</v>
      </c>
      <c r="U85" s="262"/>
      <c r="V85" s="254">
        <v>0</v>
      </c>
      <c r="W85" s="263"/>
      <c r="X85" s="254">
        <v>0</v>
      </c>
      <c r="Y85" s="263"/>
      <c r="Z85" s="254">
        <v>0</v>
      </c>
      <c r="AA85" s="263"/>
      <c r="AB85" s="254">
        <f t="shared" si="1"/>
        <v>0</v>
      </c>
      <c r="AC85" s="254">
        <f t="shared" si="2"/>
        <v>0</v>
      </c>
    </row>
    <row r="86" spans="1:29" s="246" customFormat="1" x14ac:dyDescent="0.25">
      <c r="A86" s="255" t="s">
        <v>480</v>
      </c>
      <c r="B86" s="256" t="s">
        <v>424</v>
      </c>
      <c r="C86" s="264"/>
      <c r="D86" s="262"/>
      <c r="E86" s="263"/>
      <c r="F86" s="263"/>
      <c r="G86" s="254">
        <v>0</v>
      </c>
      <c r="H86" s="254">
        <v>0</v>
      </c>
      <c r="I86" s="263"/>
      <c r="J86" s="254">
        <v>0</v>
      </c>
      <c r="K86" s="263"/>
      <c r="L86" s="254">
        <v>0</v>
      </c>
      <c r="M86" s="263"/>
      <c r="N86" s="254">
        <v>0</v>
      </c>
      <c r="O86" s="263"/>
      <c r="P86" s="254">
        <v>0</v>
      </c>
      <c r="Q86" s="263"/>
      <c r="R86" s="254">
        <v>0</v>
      </c>
      <c r="S86" s="263"/>
      <c r="T86" s="254">
        <v>0</v>
      </c>
      <c r="U86" s="262"/>
      <c r="V86" s="254">
        <v>0</v>
      </c>
      <c r="W86" s="263"/>
      <c r="X86" s="254">
        <v>0</v>
      </c>
      <c r="Y86" s="263"/>
      <c r="Z86" s="254">
        <v>0</v>
      </c>
      <c r="AA86" s="263"/>
      <c r="AB86" s="254">
        <f t="shared" si="1"/>
        <v>0</v>
      </c>
      <c r="AC86" s="254">
        <f t="shared" si="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2" t="str">
        <f>'1. паспорт местоположение'!A12:C12</f>
        <v>M_TP2100.AS.0007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38" t="s">
        <v>481</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482</v>
      </c>
      <c r="B22" s="342" t="s">
        <v>483</v>
      </c>
      <c r="C22" s="339" t="s">
        <v>484</v>
      </c>
      <c r="D22" s="339" t="s">
        <v>485</v>
      </c>
      <c r="E22" s="345" t="s">
        <v>486</v>
      </c>
      <c r="F22" s="346"/>
      <c r="G22" s="346"/>
      <c r="H22" s="346"/>
      <c r="I22" s="346"/>
      <c r="J22" s="346"/>
      <c r="K22" s="346"/>
      <c r="L22" s="347"/>
      <c r="M22" s="339" t="s">
        <v>487</v>
      </c>
      <c r="N22" s="339" t="s">
        <v>488</v>
      </c>
      <c r="O22" s="339" t="s">
        <v>489</v>
      </c>
      <c r="P22" s="348" t="s">
        <v>490</v>
      </c>
      <c r="Q22" s="348" t="s">
        <v>491</v>
      </c>
      <c r="R22" s="348" t="s">
        <v>492</v>
      </c>
      <c r="S22" s="348" t="s">
        <v>493</v>
      </c>
      <c r="T22" s="348"/>
      <c r="U22" s="349" t="s">
        <v>494</v>
      </c>
      <c r="V22" s="349" t="s">
        <v>495</v>
      </c>
      <c r="W22" s="348" t="s">
        <v>496</v>
      </c>
      <c r="X22" s="348" t="s">
        <v>497</v>
      </c>
      <c r="Y22" s="348" t="s">
        <v>498</v>
      </c>
      <c r="Z22" s="350" t="s">
        <v>499</v>
      </c>
      <c r="AA22" s="348" t="s">
        <v>500</v>
      </c>
      <c r="AB22" s="348" t="s">
        <v>501</v>
      </c>
      <c r="AC22" s="348" t="s">
        <v>502</v>
      </c>
      <c r="AD22" s="348" t="s">
        <v>503</v>
      </c>
      <c r="AE22" s="348" t="s">
        <v>504</v>
      </c>
      <c r="AF22" s="348" t="s">
        <v>505</v>
      </c>
      <c r="AG22" s="348"/>
      <c r="AH22" s="348"/>
      <c r="AI22" s="348"/>
      <c r="AJ22" s="348"/>
      <c r="AK22" s="348"/>
      <c r="AL22" s="348" t="s">
        <v>506</v>
      </c>
      <c r="AM22" s="348"/>
      <c r="AN22" s="348"/>
      <c r="AO22" s="348"/>
      <c r="AP22" s="348" t="s">
        <v>507</v>
      </c>
      <c r="AQ22" s="348"/>
      <c r="AR22" s="348" t="s">
        <v>508</v>
      </c>
      <c r="AS22" s="348" t="s">
        <v>509</v>
      </c>
      <c r="AT22" s="348" t="s">
        <v>510</v>
      </c>
      <c r="AU22" s="348" t="s">
        <v>511</v>
      </c>
      <c r="AV22" s="353" t="s">
        <v>512</v>
      </c>
    </row>
    <row r="23" spans="1:48" ht="64.5" customHeight="1" x14ac:dyDescent="0.25">
      <c r="A23" s="340"/>
      <c r="B23" s="343"/>
      <c r="C23" s="340"/>
      <c r="D23" s="340"/>
      <c r="E23" s="355" t="s">
        <v>513</v>
      </c>
      <c r="F23" s="357" t="s">
        <v>452</v>
      </c>
      <c r="G23" s="357" t="s">
        <v>446</v>
      </c>
      <c r="H23" s="357" t="s">
        <v>448</v>
      </c>
      <c r="I23" s="359" t="s">
        <v>514</v>
      </c>
      <c r="J23" s="359" t="s">
        <v>515</v>
      </c>
      <c r="K23" s="359" t="s">
        <v>516</v>
      </c>
      <c r="L23" s="357" t="s">
        <v>250</v>
      </c>
      <c r="M23" s="340"/>
      <c r="N23" s="340"/>
      <c r="O23" s="340"/>
      <c r="P23" s="348"/>
      <c r="Q23" s="348"/>
      <c r="R23" s="348"/>
      <c r="S23" s="361" t="s">
        <v>312</v>
      </c>
      <c r="T23" s="361" t="s">
        <v>376</v>
      </c>
      <c r="U23" s="349"/>
      <c r="V23" s="349"/>
      <c r="W23" s="348"/>
      <c r="X23" s="348"/>
      <c r="Y23" s="348"/>
      <c r="Z23" s="348"/>
      <c r="AA23" s="348"/>
      <c r="AB23" s="348"/>
      <c r="AC23" s="348"/>
      <c r="AD23" s="348"/>
      <c r="AE23" s="348"/>
      <c r="AF23" s="348" t="s">
        <v>517</v>
      </c>
      <c r="AG23" s="348"/>
      <c r="AH23" s="348" t="s">
        <v>518</v>
      </c>
      <c r="AI23" s="348"/>
      <c r="AJ23" s="339" t="s">
        <v>519</v>
      </c>
      <c r="AK23" s="339" t="s">
        <v>520</v>
      </c>
      <c r="AL23" s="339" t="s">
        <v>521</v>
      </c>
      <c r="AM23" s="339" t="s">
        <v>522</v>
      </c>
      <c r="AN23" s="339" t="s">
        <v>523</v>
      </c>
      <c r="AO23" s="339" t="s">
        <v>524</v>
      </c>
      <c r="AP23" s="339" t="s">
        <v>525</v>
      </c>
      <c r="AQ23" s="351" t="s">
        <v>376</v>
      </c>
      <c r="AR23" s="348"/>
      <c r="AS23" s="348"/>
      <c r="AT23" s="348"/>
      <c r="AU23" s="348"/>
      <c r="AV23" s="354"/>
    </row>
    <row r="24" spans="1:48" ht="96.75" customHeight="1" x14ac:dyDescent="0.25">
      <c r="A24" s="341"/>
      <c r="B24" s="344"/>
      <c r="C24" s="341"/>
      <c r="D24" s="341"/>
      <c r="E24" s="356"/>
      <c r="F24" s="358"/>
      <c r="G24" s="358"/>
      <c r="H24" s="358"/>
      <c r="I24" s="360"/>
      <c r="J24" s="360"/>
      <c r="K24" s="360"/>
      <c r="L24" s="358"/>
      <c r="M24" s="341"/>
      <c r="N24" s="341"/>
      <c r="O24" s="341"/>
      <c r="P24" s="348"/>
      <c r="Q24" s="348"/>
      <c r="R24" s="348"/>
      <c r="S24" s="362"/>
      <c r="T24" s="362"/>
      <c r="U24" s="349"/>
      <c r="V24" s="349"/>
      <c r="W24" s="348"/>
      <c r="X24" s="348"/>
      <c r="Y24" s="348"/>
      <c r="Z24" s="348"/>
      <c r="AA24" s="348"/>
      <c r="AB24" s="348"/>
      <c r="AC24" s="348"/>
      <c r="AD24" s="348"/>
      <c r="AE24" s="348"/>
      <c r="AF24" s="105" t="s">
        <v>526</v>
      </c>
      <c r="AG24" s="105" t="s">
        <v>527</v>
      </c>
      <c r="AH24" s="106" t="s">
        <v>312</v>
      </c>
      <c r="AI24" s="106" t="s">
        <v>376</v>
      </c>
      <c r="AJ24" s="341"/>
      <c r="AK24" s="341"/>
      <c r="AL24" s="341"/>
      <c r="AM24" s="341"/>
      <c r="AN24" s="341"/>
      <c r="AO24" s="341"/>
      <c r="AP24" s="341"/>
      <c r="AQ24" s="352"/>
      <c r="AR24" s="348"/>
      <c r="AS24" s="348"/>
      <c r="AT24" s="348"/>
      <c r="AU24" s="348"/>
      <c r="AV24" s="354"/>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3" zoomScaleNormal="85" zoomScaleSheetLayoutView="93" workbookViewId="0">
      <selection activeCell="B28" sqref="B28"/>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3" t="str">
        <f>'1. паспорт местоположение'!A5:C5</f>
        <v>Год раскрытия информации: 2023 год</v>
      </c>
      <c r="B5" s="363"/>
      <c r="C5" s="119"/>
      <c r="D5" s="119"/>
      <c r="E5" s="119"/>
      <c r="F5" s="119"/>
      <c r="G5" s="119"/>
    </row>
    <row r="6" spans="1:7" ht="18.75" x14ac:dyDescent="0.3">
      <c r="A6" s="118"/>
      <c r="B6" s="118"/>
      <c r="C6" s="118"/>
      <c r="D6" s="118"/>
      <c r="E6" s="118"/>
      <c r="F6" s="118"/>
      <c r="G6" s="118"/>
    </row>
    <row r="7" spans="1:7" ht="18.75" x14ac:dyDescent="0.25">
      <c r="A7" s="273" t="s">
        <v>3</v>
      </c>
      <c r="B7" s="273"/>
      <c r="C7" s="10"/>
      <c r="D7" s="10"/>
      <c r="E7" s="10"/>
      <c r="F7" s="10"/>
      <c r="G7" s="10"/>
    </row>
    <row r="8" spans="1:7" ht="18.75" x14ac:dyDescent="0.25">
      <c r="A8" s="10"/>
      <c r="B8" s="10"/>
      <c r="C8" s="10"/>
      <c r="D8" s="10"/>
      <c r="E8" s="10"/>
      <c r="F8" s="10"/>
      <c r="G8" s="10"/>
    </row>
    <row r="9" spans="1:7" x14ac:dyDescent="0.25">
      <c r="A9" s="282" t="str">
        <f>'1. паспорт местоположение'!A9:C9</f>
        <v>АО "Россети Тюмень"</v>
      </c>
      <c r="B9" s="282"/>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2" t="str">
        <f>'1. паспорт местоположение'!A12:C12</f>
        <v>M_TP2100.AS.0007</v>
      </c>
      <c r="B12" s="282"/>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66.7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9"/>
      <c r="C15" s="11"/>
      <c r="D15" s="11"/>
      <c r="E15" s="11"/>
      <c r="F15" s="11"/>
      <c r="G15" s="11"/>
    </row>
    <row r="16" spans="1:7" x14ac:dyDescent="0.25">
      <c r="A16" s="275" t="s">
        <v>7</v>
      </c>
      <c r="B16" s="275"/>
      <c r="C16" s="13"/>
      <c r="D16" s="13"/>
      <c r="E16" s="13"/>
      <c r="F16" s="13"/>
      <c r="G16" s="13"/>
    </row>
    <row r="17" spans="1:2" x14ac:dyDescent="0.25">
      <c r="B17" s="120"/>
    </row>
    <row r="18" spans="1:2" ht="33.75" customHeight="1" x14ac:dyDescent="0.25">
      <c r="A18" s="367" t="s">
        <v>529</v>
      </c>
      <c r="B18" s="368"/>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629</v>
      </c>
    </row>
    <row r="25" spans="1:2" x14ac:dyDescent="0.25">
      <c r="A25" s="125" t="s">
        <v>535</v>
      </c>
      <c r="B25" s="123">
        <f>'3.3 паспорт описание'!C29</f>
        <v>2026</v>
      </c>
    </row>
    <row r="26" spans="1:2" x14ac:dyDescent="0.25">
      <c r="A26" s="126" t="s">
        <v>536</v>
      </c>
      <c r="B26" s="123" t="str">
        <f>'3.3 паспорт описание'!C30</f>
        <v xml:space="preserve">Н </v>
      </c>
    </row>
    <row r="27" spans="1:2" ht="28.5" x14ac:dyDescent="0.25">
      <c r="A27" s="127" t="s">
        <v>628</v>
      </c>
      <c r="B27" s="128">
        <f>'6.2. Паспорт фин осв ввод'!D24</f>
        <v>5.7487239455999997E-2</v>
      </c>
    </row>
    <row r="28" spans="1:2" x14ac:dyDescent="0.25">
      <c r="A28" s="129" t="s">
        <v>537</v>
      </c>
      <c r="B28" s="128" t="s">
        <v>630</v>
      </c>
    </row>
    <row r="29" spans="1:2" ht="28.5" x14ac:dyDescent="0.25">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593</v>
      </c>
    </row>
    <row r="57" spans="1:2" x14ac:dyDescent="0.25">
      <c r="A57" s="137" t="s">
        <v>559</v>
      </c>
      <c r="B57" s="245"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47.25" customHeight="1" x14ac:dyDescent="0.25">
      <c r="A67" s="140" t="s">
        <v>568</v>
      </c>
      <c r="B67" s="153" t="s">
        <v>595</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4" t="s">
        <v>575</v>
      </c>
    </row>
    <row r="74" spans="1:2" x14ac:dyDescent="0.25">
      <c r="A74" s="137" t="s">
        <v>576</v>
      </c>
      <c r="B74" s="365"/>
    </row>
    <row r="75" spans="1:2" x14ac:dyDescent="0.25">
      <c r="A75" s="137" t="s">
        <v>577</v>
      </c>
      <c r="B75" s="365"/>
    </row>
    <row r="76" spans="1:2" x14ac:dyDescent="0.25">
      <c r="A76" s="137" t="s">
        <v>578</v>
      </c>
      <c r="B76" s="365"/>
    </row>
    <row r="77" spans="1:2" x14ac:dyDescent="0.25">
      <c r="A77" s="137" t="s">
        <v>579</v>
      </c>
      <c r="B77" s="365"/>
    </row>
    <row r="78" spans="1:2" x14ac:dyDescent="0.25">
      <c r="A78" s="143" t="s">
        <v>580</v>
      </c>
      <c r="B78" s="366"/>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2022-12-27T06:12:23Z</dcterms:modified>
</cp:coreProperties>
</file>